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5" rupBuild="190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Governance Services\DCUSA\A - Change Process\DCP_268\D - Request for Information\02 RFI - January 2018\Responses\Updated IAs\"/>
    </mc:Choice>
  </mc:AlternateContent>
  <bookViews>
    <workbookView xWindow="0" yWindow="0" windowWidth="10245" windowHeight="690" tabRatio="778" activeTab="2" xr2:uid="{00000000-000D-0000-FFFF-FFFF00000000}"/>
  </bookViews>
  <sheets>
    <sheet name="Inputs" sheetId="6" r:id="rId1"/>
    <sheet name="Mapping" sheetId="3" r:id="rId2"/>
    <sheet name="Generation Split" sheetId="10" r:id="rId3"/>
    <sheet name="Volumes_Pre_268" sheetId="7" r:id="rId4"/>
    <sheet name="RAG_Volumes_Pre_268" sheetId="9" r:id="rId5"/>
    <sheet name="Volumes_Post_268" sheetId="8" r:id="rId6"/>
    <sheet name="Tariffs_Pre_268" sheetId="11" r:id="rId7"/>
    <sheet name="Tariffs_Post_268" sheetId="12" r:id="rId8"/>
    <sheet name="Tariffs_Post_268_Mapped" sheetId="14" r:id="rId9"/>
    <sheet name="Revenue_Pre_268" sheetId="15" r:id="rId10"/>
    <sheet name="Revenue_Post_268" sheetId="16" r:id="rId11"/>
    <sheet name="Revenue Change" sheetId="17" r:id="rId12"/>
    <sheet name="Grouped Revenue Change" sheetId="18" r:id="rId13"/>
    <sheet name="Overall_Check" sheetId="19" r:id="rId14"/>
  </sheets>
  <externalReferences>
    <externalReference r:id="rId15"/>
    <externalReference r:id="rId16"/>
  </externalReferences>
  <definedNames>
    <definedName name="_xlnm._FilterDatabase" localSheetId="1" hidden="1">Mapping!$B$2:$C$72</definedName>
  </definedNames>
  <calcPr calcId="171027"/>
</workbook>
</file>

<file path=xl/calcChain.xml><?xml version="1.0" encoding="utf-8"?>
<calcChain xmlns="http://schemas.openxmlformats.org/spreadsheetml/2006/main">
  <c r="I18" i="12" l="1"/>
  <c r="H18" i="12"/>
  <c r="G18" i="12"/>
  <c r="F18" i="12"/>
  <c r="E18" i="12"/>
  <c r="D18" i="12"/>
  <c r="C18" i="12"/>
  <c r="I17" i="12"/>
  <c r="H17" i="12"/>
  <c r="G17" i="12"/>
  <c r="F17" i="12"/>
  <c r="E17" i="12"/>
  <c r="D17" i="12"/>
  <c r="C17" i="12"/>
  <c r="I16" i="12"/>
  <c r="H16" i="12"/>
  <c r="G16" i="12"/>
  <c r="F16" i="12"/>
  <c r="E16" i="12"/>
  <c r="D16" i="12"/>
  <c r="C16" i="12"/>
  <c r="I15" i="12"/>
  <c r="H15" i="12"/>
  <c r="G15" i="12"/>
  <c r="F15" i="12"/>
  <c r="E15" i="12"/>
  <c r="D15" i="12"/>
  <c r="C15" i="12"/>
  <c r="I14" i="12"/>
  <c r="H14" i="12"/>
  <c r="G14" i="12"/>
  <c r="F14" i="12"/>
  <c r="E14" i="12"/>
  <c r="D14" i="12"/>
  <c r="C14" i="12"/>
  <c r="I13" i="12"/>
  <c r="H13" i="12"/>
  <c r="G13" i="12"/>
  <c r="F13" i="12"/>
  <c r="E13" i="12"/>
  <c r="D13" i="12"/>
  <c r="C13" i="12"/>
  <c r="I12" i="12"/>
  <c r="H12" i="12"/>
  <c r="G12" i="12"/>
  <c r="F12" i="12"/>
  <c r="E12" i="12"/>
  <c r="D12" i="12"/>
  <c r="C12" i="12"/>
  <c r="I11" i="12"/>
  <c r="H11" i="12"/>
  <c r="G11" i="12"/>
  <c r="F11" i="12"/>
  <c r="E11" i="12"/>
  <c r="D11" i="12"/>
  <c r="C11" i="12"/>
  <c r="I10" i="12"/>
  <c r="H10" i="12"/>
  <c r="G10" i="12"/>
  <c r="F10" i="12"/>
  <c r="E10" i="12"/>
  <c r="D10" i="12"/>
  <c r="C10" i="12"/>
  <c r="I9" i="12"/>
  <c r="H9" i="12"/>
  <c r="G9" i="12"/>
  <c r="F9" i="12"/>
  <c r="E9" i="12"/>
  <c r="D9" i="12"/>
  <c r="C9" i="12"/>
  <c r="I8" i="12"/>
  <c r="H8" i="12"/>
  <c r="G8" i="12"/>
  <c r="F8" i="12"/>
  <c r="E8" i="12"/>
  <c r="D8" i="12"/>
  <c r="C8" i="12"/>
  <c r="I7" i="12"/>
  <c r="H7" i="12"/>
  <c r="G7" i="12"/>
  <c r="F7" i="12"/>
  <c r="E7" i="12"/>
  <c r="D7" i="12"/>
  <c r="C7" i="12"/>
  <c r="I6" i="12"/>
  <c r="H6" i="12"/>
  <c r="G6" i="12"/>
  <c r="F6" i="12"/>
  <c r="I5" i="12"/>
  <c r="H5" i="12"/>
  <c r="G5" i="12"/>
  <c r="F5" i="12"/>
  <c r="E5" i="12"/>
  <c r="E6" i="12" s="1"/>
  <c r="D5" i="12"/>
  <c r="D6" i="12" s="1"/>
  <c r="C5" i="12"/>
  <c r="C6" i="12" s="1"/>
  <c r="I4" i="12"/>
  <c r="H4" i="12"/>
  <c r="G4" i="12"/>
  <c r="F4" i="12"/>
  <c r="E4" i="12"/>
  <c r="I3" i="12"/>
  <c r="H3" i="12"/>
  <c r="G3" i="12"/>
  <c r="F3" i="12"/>
  <c r="E3" i="12"/>
  <c r="D3" i="12"/>
  <c r="D4" i="12" s="1"/>
  <c r="C3" i="12"/>
  <c r="C4" i="12" s="1"/>
  <c r="L35" i="15"/>
  <c r="L34" i="15"/>
  <c r="L33" i="15"/>
  <c r="L32" i="15"/>
  <c r="L31" i="15"/>
  <c r="L30" i="15"/>
  <c r="L29" i="15"/>
  <c r="L28" i="15"/>
  <c r="L27" i="15"/>
  <c r="L26" i="15"/>
  <c r="L25" i="15"/>
  <c r="L24" i="15"/>
  <c r="L23" i="15"/>
  <c r="L22" i="15"/>
  <c r="L21" i="15"/>
  <c r="L20" i="15"/>
  <c r="L19" i="15"/>
  <c r="L18" i="15"/>
  <c r="L17" i="15"/>
  <c r="L16" i="15"/>
  <c r="L15" i="15"/>
  <c r="L14" i="15"/>
  <c r="L13" i="15"/>
  <c r="L12" i="15"/>
  <c r="L11" i="15"/>
  <c r="L10" i="15"/>
  <c r="L9" i="15"/>
  <c r="L8" i="15"/>
  <c r="L7" i="15"/>
  <c r="L6" i="15"/>
  <c r="L5" i="15"/>
  <c r="L4" i="15"/>
  <c r="L3" i="15"/>
  <c r="I35" i="11"/>
  <c r="H35" i="11"/>
  <c r="G35" i="11"/>
  <c r="F35" i="11"/>
  <c r="E35" i="11"/>
  <c r="D35" i="11"/>
  <c r="C35" i="11"/>
  <c r="I34" i="11"/>
  <c r="H34" i="11"/>
  <c r="G34" i="11"/>
  <c r="F34" i="11"/>
  <c r="E34" i="11"/>
  <c r="D34" i="11"/>
  <c r="C34" i="11"/>
  <c r="I33" i="11"/>
  <c r="H33" i="11"/>
  <c r="G33" i="11"/>
  <c r="F33" i="11"/>
  <c r="E33" i="11"/>
  <c r="D33" i="11"/>
  <c r="C33" i="11"/>
  <c r="I32" i="11"/>
  <c r="H32" i="11"/>
  <c r="G32" i="11"/>
  <c r="F32" i="11"/>
  <c r="E32" i="11"/>
  <c r="D32" i="11"/>
  <c r="C32" i="11"/>
  <c r="I31" i="11"/>
  <c r="H31" i="11"/>
  <c r="G31" i="11"/>
  <c r="F31" i="11"/>
  <c r="E31" i="11"/>
  <c r="D31" i="11"/>
  <c r="C31" i="11"/>
  <c r="I30" i="11"/>
  <c r="H30" i="11"/>
  <c r="G30" i="11"/>
  <c r="F30" i="11"/>
  <c r="E30" i="11"/>
  <c r="D30" i="11"/>
  <c r="C30" i="11"/>
  <c r="I29" i="11"/>
  <c r="H29" i="11"/>
  <c r="G29" i="11"/>
  <c r="F29" i="11"/>
  <c r="E29" i="11"/>
  <c r="D29" i="11"/>
  <c r="C29" i="11"/>
  <c r="I28" i="11"/>
  <c r="H28" i="11"/>
  <c r="G28" i="11"/>
  <c r="F28" i="11"/>
  <c r="E28" i="11"/>
  <c r="D28" i="11"/>
  <c r="C28" i="11"/>
  <c r="I27" i="11"/>
  <c r="H27" i="11"/>
  <c r="G27" i="11"/>
  <c r="F27" i="11"/>
  <c r="E27" i="11"/>
  <c r="D27" i="11"/>
  <c r="C27" i="11"/>
  <c r="I26" i="11"/>
  <c r="H26" i="11"/>
  <c r="G26" i="11"/>
  <c r="F26" i="11"/>
  <c r="E26" i="11"/>
  <c r="D26" i="11"/>
  <c r="C26" i="11"/>
  <c r="I25" i="11"/>
  <c r="H25" i="11"/>
  <c r="G25" i="11"/>
  <c r="F25" i="11"/>
  <c r="E25" i="11"/>
  <c r="D25" i="11"/>
  <c r="C25" i="11"/>
  <c r="I24" i="11"/>
  <c r="H24" i="11"/>
  <c r="G24" i="11"/>
  <c r="F24" i="11"/>
  <c r="E24" i="11"/>
  <c r="D24" i="11"/>
  <c r="C24" i="11"/>
  <c r="I23" i="11"/>
  <c r="H23" i="11"/>
  <c r="G23" i="11"/>
  <c r="F23" i="11"/>
  <c r="E23" i="11"/>
  <c r="D23" i="11"/>
  <c r="C23" i="11"/>
  <c r="I22" i="11"/>
  <c r="H22" i="11"/>
  <c r="G22" i="11"/>
  <c r="F22" i="11"/>
  <c r="E22" i="11"/>
  <c r="D22" i="11"/>
  <c r="C22" i="11"/>
  <c r="I21" i="11"/>
  <c r="H21" i="11"/>
  <c r="G21" i="11"/>
  <c r="F21" i="11"/>
  <c r="E21" i="11"/>
  <c r="D21" i="11"/>
  <c r="C21" i="11"/>
  <c r="I20" i="11"/>
  <c r="H20" i="11"/>
  <c r="G20" i="11"/>
  <c r="F20" i="11"/>
  <c r="E20" i="11"/>
  <c r="D20" i="11"/>
  <c r="C20" i="11"/>
  <c r="I19" i="11"/>
  <c r="H19" i="11"/>
  <c r="G19" i="11"/>
  <c r="F19" i="11"/>
  <c r="E19" i="11"/>
  <c r="D19" i="11"/>
  <c r="C19" i="11"/>
  <c r="I18" i="11"/>
  <c r="H18" i="11"/>
  <c r="G18" i="11"/>
  <c r="F18" i="11"/>
  <c r="E18" i="11"/>
  <c r="D18" i="11"/>
  <c r="C18" i="11"/>
  <c r="I17" i="11"/>
  <c r="H17" i="11"/>
  <c r="G17" i="11"/>
  <c r="F17" i="11"/>
  <c r="E17" i="11"/>
  <c r="D17" i="11"/>
  <c r="C17" i="11"/>
  <c r="I16" i="11"/>
  <c r="H16" i="11"/>
  <c r="G16" i="11"/>
  <c r="F16" i="11"/>
  <c r="E16" i="11"/>
  <c r="D16" i="11"/>
  <c r="C16" i="11"/>
  <c r="I15" i="11"/>
  <c r="H15" i="11"/>
  <c r="G15" i="11"/>
  <c r="F15" i="11"/>
  <c r="E15" i="11"/>
  <c r="D15" i="11"/>
  <c r="C15" i="11"/>
  <c r="I14" i="11"/>
  <c r="H14" i="11"/>
  <c r="G14" i="11"/>
  <c r="F14" i="11"/>
  <c r="E14" i="11"/>
  <c r="D14" i="11"/>
  <c r="C14" i="11"/>
  <c r="I13" i="11"/>
  <c r="H13" i="11"/>
  <c r="G13" i="11"/>
  <c r="F13" i="11"/>
  <c r="E13" i="11"/>
  <c r="D13" i="11"/>
  <c r="C13" i="11"/>
  <c r="I12" i="11"/>
  <c r="H12" i="11"/>
  <c r="G12" i="11"/>
  <c r="F12" i="11"/>
  <c r="E12" i="11"/>
  <c r="D12" i="11"/>
  <c r="C12" i="11"/>
  <c r="I11" i="11"/>
  <c r="H11" i="11"/>
  <c r="G11" i="11"/>
  <c r="F11" i="11"/>
  <c r="E11" i="11"/>
  <c r="D11" i="11"/>
  <c r="C11" i="11"/>
  <c r="I10" i="11"/>
  <c r="H10" i="11"/>
  <c r="G10" i="11"/>
  <c r="F10" i="11"/>
  <c r="E10" i="11"/>
  <c r="D10" i="11"/>
  <c r="C10" i="11"/>
  <c r="I9" i="11"/>
  <c r="H9" i="11"/>
  <c r="G9" i="11"/>
  <c r="F9" i="11"/>
  <c r="E9" i="11"/>
  <c r="D9" i="11"/>
  <c r="C9" i="11"/>
  <c r="I8" i="11"/>
  <c r="H8" i="11"/>
  <c r="G8" i="11"/>
  <c r="F8" i="11"/>
  <c r="E8" i="11"/>
  <c r="D8" i="11"/>
  <c r="C8" i="11"/>
  <c r="I7" i="11"/>
  <c r="H7" i="11"/>
  <c r="G7" i="11"/>
  <c r="F7" i="11"/>
  <c r="E7" i="11"/>
  <c r="D7" i="11"/>
  <c r="C7" i="11"/>
  <c r="I6" i="11"/>
  <c r="H6" i="11"/>
  <c r="G6" i="11"/>
  <c r="F6" i="11"/>
  <c r="E6" i="11"/>
  <c r="D6" i="11"/>
  <c r="C6" i="11"/>
  <c r="I5" i="11"/>
  <c r="H5" i="11"/>
  <c r="G5" i="11"/>
  <c r="F5" i="11"/>
  <c r="E5" i="11"/>
  <c r="D5" i="11"/>
  <c r="C5" i="11"/>
  <c r="I4" i="11"/>
  <c r="H4" i="11"/>
  <c r="G4" i="11"/>
  <c r="F4" i="11"/>
  <c r="E4" i="11"/>
  <c r="D4" i="11"/>
  <c r="C4" i="11"/>
  <c r="I3" i="11"/>
  <c r="H3" i="11"/>
  <c r="G3" i="11"/>
  <c r="F3" i="11"/>
  <c r="E3" i="11"/>
  <c r="D3" i="11"/>
  <c r="C3" i="11"/>
  <c r="I137" i="6"/>
  <c r="H137" i="6"/>
  <c r="G137" i="6"/>
  <c r="F137" i="6"/>
  <c r="E137" i="6"/>
  <c r="D137" i="6"/>
  <c r="C137" i="6"/>
  <c r="I136" i="6"/>
  <c r="H136" i="6"/>
  <c r="G136" i="6"/>
  <c r="F136" i="6"/>
  <c r="E136" i="6"/>
  <c r="D136" i="6"/>
  <c r="C136" i="6"/>
  <c r="I135" i="6"/>
  <c r="H135" i="6"/>
  <c r="G135" i="6"/>
  <c r="F135" i="6"/>
  <c r="E135" i="6"/>
  <c r="D135" i="6"/>
  <c r="C135" i="6"/>
  <c r="I134" i="6"/>
  <c r="H134" i="6"/>
  <c r="G134" i="6"/>
  <c r="F134" i="6"/>
  <c r="E134" i="6"/>
  <c r="D134" i="6"/>
  <c r="C134" i="6"/>
  <c r="I133" i="6"/>
  <c r="H133" i="6"/>
  <c r="G133" i="6"/>
  <c r="F133" i="6"/>
  <c r="E133" i="6"/>
  <c r="D133" i="6"/>
  <c r="C133" i="6"/>
  <c r="I132" i="6"/>
  <c r="H132" i="6"/>
  <c r="G132" i="6"/>
  <c r="F132" i="6"/>
  <c r="E132" i="6"/>
  <c r="D132" i="6"/>
  <c r="C132" i="6"/>
  <c r="I131" i="6"/>
  <c r="H131" i="6"/>
  <c r="G131" i="6"/>
  <c r="F131" i="6"/>
  <c r="E131" i="6"/>
  <c r="D131" i="6"/>
  <c r="C131" i="6"/>
  <c r="I130" i="6"/>
  <c r="H130" i="6"/>
  <c r="G130" i="6"/>
  <c r="F130" i="6"/>
  <c r="E130" i="6"/>
  <c r="D130" i="6"/>
  <c r="C130" i="6"/>
  <c r="I129" i="6"/>
  <c r="H129" i="6"/>
  <c r="G129" i="6"/>
  <c r="F129" i="6"/>
  <c r="E129" i="6"/>
  <c r="D129" i="6"/>
  <c r="C129" i="6"/>
  <c r="I128" i="6"/>
  <c r="H128" i="6"/>
  <c r="G128" i="6"/>
  <c r="F128" i="6"/>
  <c r="E128" i="6"/>
  <c r="D128" i="6"/>
  <c r="C128" i="6"/>
  <c r="I127" i="6"/>
  <c r="H127" i="6"/>
  <c r="G127" i="6"/>
  <c r="F127" i="6"/>
  <c r="E127" i="6"/>
  <c r="D127" i="6"/>
  <c r="C127" i="6"/>
  <c r="I126" i="6"/>
  <c r="H126" i="6"/>
  <c r="G126" i="6"/>
  <c r="F126" i="6"/>
  <c r="E126" i="6"/>
  <c r="D126" i="6"/>
  <c r="C126" i="6"/>
  <c r="I125" i="6"/>
  <c r="H125" i="6"/>
  <c r="G125" i="6"/>
  <c r="F125" i="6"/>
  <c r="E125" i="6"/>
  <c r="D125" i="6"/>
  <c r="C125" i="6"/>
  <c r="I124" i="6"/>
  <c r="H124" i="6"/>
  <c r="G124" i="6"/>
  <c r="F124" i="6"/>
  <c r="E124" i="6"/>
  <c r="D124" i="6"/>
  <c r="C124" i="6"/>
  <c r="I123" i="6"/>
  <c r="H123" i="6"/>
  <c r="G123" i="6"/>
  <c r="F123" i="6"/>
  <c r="E123" i="6"/>
  <c r="D123" i="6"/>
  <c r="C123" i="6"/>
  <c r="I122" i="6"/>
  <c r="H122" i="6"/>
  <c r="G122" i="6"/>
  <c r="F122" i="6"/>
  <c r="E122" i="6"/>
  <c r="D122" i="6"/>
  <c r="C122" i="6"/>
  <c r="I121" i="6"/>
  <c r="H121" i="6"/>
  <c r="G121" i="6"/>
  <c r="F121" i="6"/>
  <c r="E121" i="6"/>
  <c r="D121" i="6"/>
  <c r="C121" i="6"/>
  <c r="I120" i="6"/>
  <c r="H120" i="6"/>
  <c r="G120" i="6"/>
  <c r="F120" i="6"/>
  <c r="E120" i="6"/>
  <c r="D120" i="6"/>
  <c r="C120" i="6"/>
  <c r="I119" i="6"/>
  <c r="H119" i="6"/>
  <c r="G119" i="6"/>
  <c r="F119" i="6"/>
  <c r="E119" i="6"/>
  <c r="D119" i="6"/>
  <c r="C119" i="6"/>
  <c r="I118" i="6"/>
  <c r="H118" i="6"/>
  <c r="G118" i="6"/>
  <c r="F118" i="6"/>
  <c r="E118" i="6"/>
  <c r="D118" i="6"/>
  <c r="C118" i="6"/>
  <c r="I117" i="6"/>
  <c r="H117" i="6"/>
  <c r="G117" i="6"/>
  <c r="F117" i="6"/>
  <c r="E117" i="6"/>
  <c r="D117" i="6"/>
  <c r="C117" i="6"/>
  <c r="I116" i="6"/>
  <c r="H116" i="6"/>
  <c r="G116" i="6"/>
  <c r="F116" i="6"/>
  <c r="E116" i="6"/>
  <c r="D116" i="6"/>
  <c r="C116" i="6"/>
  <c r="I115" i="6"/>
  <c r="H115" i="6"/>
  <c r="G115" i="6"/>
  <c r="F115" i="6"/>
  <c r="E115" i="6"/>
  <c r="D115" i="6"/>
  <c r="C115" i="6"/>
  <c r="I114" i="6"/>
  <c r="H114" i="6"/>
  <c r="G114" i="6"/>
  <c r="F114" i="6"/>
  <c r="E114" i="6"/>
  <c r="D114" i="6"/>
  <c r="C114" i="6"/>
  <c r="I113" i="6"/>
  <c r="H113" i="6"/>
  <c r="G113" i="6"/>
  <c r="F113" i="6"/>
  <c r="E113" i="6"/>
  <c r="D113" i="6"/>
  <c r="C113" i="6"/>
  <c r="I112" i="6"/>
  <c r="H112" i="6"/>
  <c r="G112" i="6"/>
  <c r="F112" i="6"/>
  <c r="E112" i="6"/>
  <c r="D112" i="6"/>
  <c r="C112" i="6"/>
  <c r="I111" i="6"/>
  <c r="H111" i="6"/>
  <c r="G111" i="6"/>
  <c r="F111" i="6"/>
  <c r="E111" i="6"/>
  <c r="D111" i="6"/>
  <c r="C111" i="6"/>
  <c r="I110" i="6"/>
  <c r="H110" i="6"/>
  <c r="G110" i="6"/>
  <c r="F110" i="6"/>
  <c r="E110" i="6"/>
  <c r="D110" i="6"/>
  <c r="C110" i="6"/>
  <c r="I109" i="6"/>
  <c r="H109" i="6"/>
  <c r="G109" i="6"/>
  <c r="F109" i="6"/>
  <c r="E109" i="6"/>
  <c r="D109" i="6"/>
  <c r="C109" i="6"/>
  <c r="I108" i="6"/>
  <c r="H108" i="6"/>
  <c r="G108" i="6"/>
  <c r="F108" i="6"/>
  <c r="E108" i="6"/>
  <c r="D108" i="6"/>
  <c r="C108" i="6"/>
  <c r="I107" i="6"/>
  <c r="H107" i="6"/>
  <c r="G107" i="6"/>
  <c r="F107" i="6"/>
  <c r="E107" i="6"/>
  <c r="D107" i="6"/>
  <c r="C107" i="6"/>
  <c r="I106" i="6"/>
  <c r="H106" i="6"/>
  <c r="G106" i="6"/>
  <c r="F106" i="6"/>
  <c r="E106" i="6"/>
  <c r="D106" i="6"/>
  <c r="C106" i="6"/>
  <c r="I105" i="6"/>
  <c r="H105" i="6"/>
  <c r="G105" i="6"/>
  <c r="F105" i="6"/>
  <c r="E105" i="6"/>
  <c r="D105" i="6"/>
  <c r="C105" i="6"/>
  <c r="I104" i="6"/>
  <c r="H104" i="6"/>
  <c r="G104" i="6"/>
  <c r="F104" i="6"/>
  <c r="E104" i="6"/>
  <c r="D104" i="6"/>
  <c r="C104" i="6"/>
  <c r="I103" i="6"/>
  <c r="H103" i="6"/>
  <c r="G103" i="6"/>
  <c r="F103" i="6"/>
  <c r="E103" i="6"/>
  <c r="D103" i="6"/>
  <c r="C103" i="6"/>
  <c r="I102" i="6"/>
  <c r="H102" i="6"/>
  <c r="G102" i="6"/>
  <c r="F102" i="6"/>
  <c r="E102" i="6"/>
  <c r="D102" i="6"/>
  <c r="C102" i="6"/>
  <c r="I101" i="6"/>
  <c r="H101" i="6"/>
  <c r="G101" i="6"/>
  <c r="F101" i="6"/>
  <c r="E101" i="6"/>
  <c r="D101" i="6"/>
  <c r="C101" i="6"/>
  <c r="I100" i="6"/>
  <c r="H100" i="6"/>
  <c r="G100" i="6"/>
  <c r="F100" i="6"/>
  <c r="E100" i="6"/>
  <c r="D100" i="6"/>
  <c r="C100" i="6"/>
  <c r="I99" i="6"/>
  <c r="H99" i="6"/>
  <c r="G99" i="6"/>
  <c r="F99" i="6"/>
  <c r="E99" i="6"/>
  <c r="D99" i="6"/>
  <c r="C99" i="6"/>
  <c r="I98" i="6"/>
  <c r="H98" i="6"/>
  <c r="G98" i="6"/>
  <c r="F98" i="6"/>
  <c r="E98" i="6"/>
  <c r="D98" i="6"/>
  <c r="C98" i="6"/>
  <c r="I97" i="6"/>
  <c r="H97" i="6"/>
  <c r="G97" i="6"/>
  <c r="F97" i="6"/>
  <c r="E97" i="6"/>
  <c r="D97" i="6"/>
  <c r="C97" i="6"/>
  <c r="I96" i="6"/>
  <c r="H96" i="6"/>
  <c r="G96" i="6"/>
  <c r="F96" i="6"/>
  <c r="E96" i="6"/>
  <c r="D96" i="6"/>
  <c r="C96" i="6"/>
  <c r="I95" i="6"/>
  <c r="H95" i="6"/>
  <c r="G95" i="6"/>
  <c r="F95" i="6"/>
  <c r="E95" i="6"/>
  <c r="D95" i="6"/>
  <c r="C95" i="6"/>
  <c r="I94" i="6"/>
  <c r="H94" i="6"/>
  <c r="G94" i="6"/>
  <c r="F94" i="6"/>
  <c r="E94" i="6"/>
  <c r="D94" i="6"/>
  <c r="C94" i="6"/>
  <c r="I93" i="6"/>
  <c r="H93" i="6"/>
  <c r="G93" i="6"/>
  <c r="F93" i="6"/>
  <c r="E93" i="6"/>
  <c r="D93" i="6"/>
  <c r="C93" i="6"/>
  <c r="I92" i="6"/>
  <c r="H92" i="6"/>
  <c r="G92" i="6"/>
  <c r="F92" i="6"/>
  <c r="E92" i="6"/>
  <c r="D92" i="6"/>
  <c r="C92" i="6"/>
  <c r="I91" i="6"/>
  <c r="H91" i="6"/>
  <c r="G91" i="6"/>
  <c r="F91" i="6"/>
  <c r="E91" i="6"/>
  <c r="D91" i="6"/>
  <c r="C91" i="6"/>
  <c r="I90" i="6"/>
  <c r="H90" i="6"/>
  <c r="G90" i="6"/>
  <c r="F90" i="6"/>
  <c r="E90" i="6"/>
  <c r="D90" i="6"/>
  <c r="C90" i="6"/>
  <c r="I89" i="6"/>
  <c r="H89" i="6"/>
  <c r="G89" i="6"/>
  <c r="F89" i="6"/>
  <c r="E89" i="6"/>
  <c r="D89" i="6"/>
  <c r="C89" i="6"/>
  <c r="I88" i="6"/>
  <c r="H88" i="6"/>
  <c r="G88" i="6"/>
  <c r="F88" i="6"/>
  <c r="E88" i="6"/>
  <c r="D88" i="6"/>
  <c r="C88" i="6"/>
  <c r="I87" i="6"/>
  <c r="H87" i="6"/>
  <c r="G87" i="6"/>
  <c r="F87" i="6"/>
  <c r="E87" i="6"/>
  <c r="D87" i="6"/>
  <c r="C87" i="6"/>
  <c r="I86" i="6"/>
  <c r="H86" i="6"/>
  <c r="G86" i="6"/>
  <c r="F86" i="6"/>
  <c r="E86" i="6"/>
  <c r="D86" i="6"/>
  <c r="C86" i="6"/>
  <c r="I85" i="6"/>
  <c r="H85" i="6"/>
  <c r="G85" i="6"/>
  <c r="F85" i="6"/>
  <c r="E85" i="6"/>
  <c r="D85" i="6"/>
  <c r="C85" i="6"/>
  <c r="I84" i="6"/>
  <c r="H84" i="6"/>
  <c r="G84" i="6"/>
  <c r="F84" i="6"/>
  <c r="E84" i="6"/>
  <c r="D84" i="6"/>
  <c r="C84" i="6"/>
  <c r="I83" i="6"/>
  <c r="H83" i="6"/>
  <c r="G83" i="6"/>
  <c r="F83" i="6"/>
  <c r="E83" i="6"/>
  <c r="D83" i="6"/>
  <c r="C83" i="6"/>
  <c r="I82" i="6"/>
  <c r="H82" i="6"/>
  <c r="G82" i="6"/>
  <c r="F82" i="6"/>
  <c r="E82" i="6"/>
  <c r="D82" i="6"/>
  <c r="C82" i="6"/>
  <c r="I81" i="6"/>
  <c r="H81" i="6"/>
  <c r="G81" i="6"/>
  <c r="F81" i="6"/>
  <c r="E81" i="6"/>
  <c r="D81" i="6"/>
  <c r="C81" i="6"/>
  <c r="I80" i="6"/>
  <c r="H80" i="6"/>
  <c r="G80" i="6"/>
  <c r="F80" i="6"/>
  <c r="E80" i="6"/>
  <c r="D80" i="6"/>
  <c r="C80" i="6"/>
  <c r="I79" i="6"/>
  <c r="H79" i="6"/>
  <c r="G79" i="6"/>
  <c r="F79" i="6"/>
  <c r="E79" i="6"/>
  <c r="D79" i="6"/>
  <c r="C79" i="6"/>
  <c r="I78" i="6"/>
  <c r="H78" i="6"/>
  <c r="G78" i="6"/>
  <c r="F78" i="6"/>
  <c r="E78" i="6"/>
  <c r="D78" i="6"/>
  <c r="C78" i="6"/>
  <c r="I77" i="6"/>
  <c r="H77" i="6"/>
  <c r="G77" i="6"/>
  <c r="F77" i="6"/>
  <c r="E77" i="6"/>
  <c r="D77" i="6"/>
  <c r="C77" i="6"/>
  <c r="I76" i="6"/>
  <c r="H76" i="6"/>
  <c r="G76" i="6"/>
  <c r="F76" i="6"/>
  <c r="E76" i="6"/>
  <c r="D76" i="6"/>
  <c r="C76" i="6"/>
  <c r="I75" i="6"/>
  <c r="H75" i="6"/>
  <c r="G75" i="6"/>
  <c r="F75" i="6"/>
  <c r="E75" i="6"/>
  <c r="D75" i="6"/>
  <c r="C75" i="6"/>
  <c r="I74" i="6"/>
  <c r="H74" i="6"/>
  <c r="G74" i="6"/>
  <c r="F74" i="6"/>
  <c r="E74" i="6"/>
  <c r="D74" i="6"/>
  <c r="C74" i="6"/>
  <c r="I73" i="6"/>
  <c r="H73" i="6"/>
  <c r="G73" i="6"/>
  <c r="F73" i="6"/>
  <c r="E73" i="6"/>
  <c r="D73" i="6"/>
  <c r="C73" i="6"/>
  <c r="I72" i="6"/>
  <c r="H72" i="6"/>
  <c r="G72" i="6"/>
  <c r="F72" i="6"/>
  <c r="E72" i="6"/>
  <c r="D72" i="6"/>
  <c r="C72" i="6"/>
  <c r="I71" i="6"/>
  <c r="H71" i="6"/>
  <c r="G71" i="6"/>
  <c r="F71" i="6"/>
  <c r="E71" i="6"/>
  <c r="D71" i="6"/>
  <c r="C71" i="6"/>
  <c r="I70" i="6"/>
  <c r="H70" i="6"/>
  <c r="G70" i="6"/>
  <c r="F70" i="6"/>
  <c r="E70" i="6"/>
  <c r="D70" i="6"/>
  <c r="C70" i="6"/>
  <c r="I69" i="6"/>
  <c r="H69" i="6"/>
  <c r="G69" i="6"/>
  <c r="F69" i="6"/>
  <c r="E69" i="6"/>
  <c r="D69" i="6"/>
  <c r="C69" i="6"/>
  <c r="I68" i="6"/>
  <c r="H68" i="6"/>
  <c r="G68" i="6"/>
  <c r="F68" i="6"/>
  <c r="E68" i="6"/>
  <c r="D68" i="6"/>
  <c r="C68" i="6"/>
  <c r="I67" i="6"/>
  <c r="H67" i="6"/>
  <c r="G67" i="6"/>
  <c r="F67" i="6"/>
  <c r="E67" i="6"/>
  <c r="D67" i="6"/>
  <c r="C67" i="6"/>
  <c r="I66" i="6"/>
  <c r="H66" i="6"/>
  <c r="G66" i="6"/>
  <c r="F66" i="6"/>
  <c r="E66" i="6"/>
  <c r="D66" i="6"/>
  <c r="C66" i="6"/>
  <c r="I65" i="6"/>
  <c r="H65" i="6"/>
  <c r="G65" i="6"/>
  <c r="F65" i="6"/>
  <c r="E65" i="6"/>
  <c r="D65" i="6"/>
  <c r="C65" i="6"/>
  <c r="I64" i="6"/>
  <c r="H64" i="6"/>
  <c r="G64" i="6"/>
  <c r="F64" i="6"/>
  <c r="E64" i="6"/>
  <c r="D64" i="6"/>
  <c r="C64" i="6"/>
  <c r="I63" i="6"/>
  <c r="H63" i="6"/>
  <c r="G63" i="6"/>
  <c r="F63" i="6"/>
  <c r="E63" i="6"/>
  <c r="D63" i="6"/>
  <c r="C63" i="6"/>
  <c r="I62" i="6"/>
  <c r="H62" i="6"/>
  <c r="G62" i="6"/>
  <c r="F62" i="6"/>
  <c r="E62" i="6"/>
  <c r="D62" i="6"/>
  <c r="C62" i="6"/>
  <c r="I61" i="6"/>
  <c r="H61" i="6"/>
  <c r="G61" i="6"/>
  <c r="F61" i="6"/>
  <c r="E61" i="6"/>
  <c r="D61" i="6"/>
  <c r="C61" i="6"/>
  <c r="I60" i="6"/>
  <c r="H60" i="6"/>
  <c r="G60" i="6"/>
  <c r="F60" i="6"/>
  <c r="E60" i="6"/>
  <c r="D60" i="6"/>
  <c r="C60" i="6"/>
  <c r="I59" i="6"/>
  <c r="H59" i="6"/>
  <c r="G59" i="6"/>
  <c r="F59" i="6"/>
  <c r="E59" i="6"/>
  <c r="D59" i="6"/>
  <c r="C59" i="6"/>
  <c r="I58" i="6"/>
  <c r="H58" i="6"/>
  <c r="G58" i="6"/>
  <c r="F58" i="6"/>
  <c r="E58" i="6"/>
  <c r="D58" i="6"/>
  <c r="C58" i="6"/>
  <c r="I57" i="6"/>
  <c r="H57" i="6"/>
  <c r="G57" i="6"/>
  <c r="F57" i="6"/>
  <c r="E57" i="6"/>
  <c r="D57" i="6"/>
  <c r="C57" i="6"/>
  <c r="I56" i="6"/>
  <c r="H56" i="6"/>
  <c r="G56" i="6"/>
  <c r="F56" i="6"/>
  <c r="E56" i="6"/>
  <c r="D56" i="6"/>
  <c r="C56" i="6"/>
  <c r="I55" i="6"/>
  <c r="H55" i="6"/>
  <c r="G55" i="6"/>
  <c r="F55" i="6"/>
  <c r="E55" i="6"/>
  <c r="D55" i="6"/>
  <c r="C55" i="6"/>
  <c r="I54" i="6"/>
  <c r="H54" i="6"/>
  <c r="G54" i="6"/>
  <c r="F54" i="6"/>
  <c r="E54" i="6"/>
  <c r="D54" i="6"/>
  <c r="C54" i="6"/>
  <c r="I53" i="6"/>
  <c r="H53" i="6"/>
  <c r="G53" i="6"/>
  <c r="F53" i="6"/>
  <c r="E53" i="6"/>
  <c r="D53" i="6"/>
  <c r="C53" i="6"/>
  <c r="I52" i="6"/>
  <c r="H52" i="6"/>
  <c r="G52" i="6"/>
  <c r="F52" i="6"/>
  <c r="E52" i="6"/>
  <c r="D52" i="6"/>
  <c r="C52" i="6"/>
  <c r="I51" i="6"/>
  <c r="H51" i="6"/>
  <c r="G51" i="6"/>
  <c r="F51" i="6"/>
  <c r="E51" i="6"/>
  <c r="D51" i="6"/>
  <c r="C51" i="6"/>
  <c r="I50" i="6"/>
  <c r="H50" i="6"/>
  <c r="G50" i="6"/>
  <c r="F50" i="6"/>
  <c r="E50" i="6"/>
  <c r="D50" i="6"/>
  <c r="C50" i="6"/>
  <c r="I49" i="6"/>
  <c r="H49" i="6"/>
  <c r="G49" i="6"/>
  <c r="F49" i="6"/>
  <c r="E49" i="6"/>
  <c r="D49" i="6"/>
  <c r="C49" i="6"/>
  <c r="I48" i="6"/>
  <c r="H48" i="6"/>
  <c r="G48" i="6"/>
  <c r="F48" i="6"/>
  <c r="E48" i="6"/>
  <c r="D48" i="6"/>
  <c r="C48" i="6"/>
  <c r="I47" i="6"/>
  <c r="H47" i="6"/>
  <c r="G47" i="6"/>
  <c r="F47" i="6"/>
  <c r="E47" i="6"/>
  <c r="D47" i="6"/>
  <c r="C47" i="6"/>
  <c r="I46" i="6"/>
  <c r="H46" i="6"/>
  <c r="G46" i="6"/>
  <c r="F46" i="6"/>
  <c r="E46" i="6"/>
  <c r="D46" i="6"/>
  <c r="C46" i="6"/>
  <c r="I45" i="6"/>
  <c r="H45" i="6"/>
  <c r="G45" i="6"/>
  <c r="F45" i="6"/>
  <c r="E45" i="6"/>
  <c r="D45" i="6"/>
  <c r="C45" i="6"/>
  <c r="I44" i="6"/>
  <c r="H44" i="6"/>
  <c r="G44" i="6"/>
  <c r="F44" i="6"/>
  <c r="E44" i="6"/>
  <c r="D44" i="6"/>
  <c r="C44" i="6"/>
  <c r="I43" i="6"/>
  <c r="H43" i="6"/>
  <c r="G43" i="6"/>
  <c r="F43" i="6"/>
  <c r="E43" i="6"/>
  <c r="D43" i="6"/>
  <c r="C43" i="6"/>
  <c r="I42" i="6"/>
  <c r="H42" i="6"/>
  <c r="G42" i="6"/>
  <c r="F42" i="6"/>
  <c r="E42" i="6"/>
  <c r="D42" i="6"/>
  <c r="C42" i="6"/>
  <c r="I41" i="6"/>
  <c r="H41" i="6"/>
  <c r="G41" i="6"/>
  <c r="F41" i="6"/>
  <c r="E41" i="6"/>
  <c r="D41" i="6"/>
  <c r="C41" i="6"/>
  <c r="I40" i="6"/>
  <c r="H40" i="6"/>
  <c r="G40" i="6"/>
  <c r="F40" i="6"/>
  <c r="E40" i="6"/>
  <c r="D40" i="6"/>
  <c r="C40" i="6"/>
  <c r="I39" i="6"/>
  <c r="H39" i="6"/>
  <c r="G39" i="6"/>
  <c r="F39" i="6"/>
  <c r="E39" i="6"/>
  <c r="D39" i="6"/>
  <c r="C39" i="6"/>
  <c r="I38" i="6"/>
  <c r="H38" i="6"/>
  <c r="G38" i="6"/>
  <c r="F38" i="6"/>
  <c r="E38" i="6"/>
  <c r="D38" i="6"/>
  <c r="C38" i="6"/>
  <c r="I37" i="6"/>
  <c r="H37" i="6"/>
  <c r="G37" i="6"/>
  <c r="F37" i="6"/>
  <c r="E37" i="6"/>
  <c r="D37" i="6"/>
  <c r="C37" i="6"/>
  <c r="I36" i="6"/>
  <c r="H36" i="6"/>
  <c r="G36" i="6"/>
  <c r="F36" i="6"/>
  <c r="E36" i="6"/>
  <c r="D36" i="6"/>
  <c r="C36" i="6"/>
  <c r="I35" i="6"/>
  <c r="H35" i="6"/>
  <c r="G35" i="6"/>
  <c r="F35" i="6"/>
  <c r="E35" i="6"/>
  <c r="D35" i="6"/>
  <c r="C35" i="6"/>
  <c r="I34" i="6"/>
  <c r="H34" i="6"/>
  <c r="G34" i="6"/>
  <c r="F34" i="6"/>
  <c r="E34" i="6"/>
  <c r="D34" i="6"/>
  <c r="C34" i="6"/>
  <c r="I33" i="6"/>
  <c r="H33" i="6"/>
  <c r="G33" i="6"/>
  <c r="F33" i="6"/>
  <c r="E33" i="6"/>
  <c r="D33" i="6"/>
  <c r="C33" i="6"/>
  <c r="I32" i="6"/>
  <c r="H32" i="6"/>
  <c r="G32" i="6"/>
  <c r="F32" i="6"/>
  <c r="E32" i="6"/>
  <c r="D32" i="6"/>
  <c r="C32" i="6"/>
  <c r="I31" i="6"/>
  <c r="H31" i="6"/>
  <c r="G31" i="6"/>
  <c r="F31" i="6"/>
  <c r="E31" i="6"/>
  <c r="D31" i="6"/>
  <c r="C31" i="6"/>
  <c r="I30" i="6"/>
  <c r="H30" i="6"/>
  <c r="G30" i="6"/>
  <c r="F30" i="6"/>
  <c r="E30" i="6"/>
  <c r="D30" i="6"/>
  <c r="C30" i="6"/>
  <c r="I29" i="6"/>
  <c r="H29" i="6"/>
  <c r="G29" i="6"/>
  <c r="F29" i="6"/>
  <c r="E29" i="6"/>
  <c r="D29" i="6"/>
  <c r="C29" i="6"/>
  <c r="E26" i="6"/>
  <c r="D26" i="6"/>
  <c r="C26" i="6"/>
  <c r="E25" i="6"/>
  <c r="D25" i="6"/>
  <c r="C25" i="6"/>
  <c r="E24" i="6"/>
  <c r="D24" i="6"/>
  <c r="C24" i="6"/>
  <c r="E23" i="6"/>
  <c r="D23" i="6"/>
  <c r="C23" i="6"/>
  <c r="E20" i="6"/>
  <c r="D20" i="6"/>
  <c r="C20" i="6"/>
  <c r="E19" i="6"/>
  <c r="D19" i="6"/>
  <c r="C19" i="6"/>
  <c r="E18" i="6"/>
  <c r="D18" i="6"/>
  <c r="C18" i="6"/>
  <c r="E17" i="6"/>
  <c r="D17" i="6"/>
  <c r="C17" i="6"/>
  <c r="E16" i="6"/>
  <c r="D16" i="6"/>
  <c r="C16" i="6"/>
  <c r="E13" i="6"/>
  <c r="D13" i="6"/>
  <c r="C13" i="6"/>
  <c r="E12" i="6"/>
  <c r="D12" i="6"/>
  <c r="C12" i="6"/>
  <c r="E11" i="6"/>
  <c r="D11" i="6"/>
  <c r="C11" i="6"/>
  <c r="E10" i="6"/>
  <c r="D10" i="6"/>
  <c r="C10" i="6"/>
  <c r="E9" i="6"/>
  <c r="D9" i="6"/>
  <c r="C9" i="6"/>
  <c r="E8" i="6"/>
  <c r="D8" i="6"/>
  <c r="C8" i="6"/>
  <c r="E7" i="6"/>
  <c r="D7" i="6"/>
  <c r="C7" i="6"/>
  <c r="E6" i="6"/>
  <c r="D6" i="6"/>
  <c r="C6" i="6"/>
  <c r="E5" i="6"/>
  <c r="D5" i="6"/>
  <c r="C5" i="6"/>
  <c r="M50" i="9" l="1"/>
  <c r="N50" i="9"/>
  <c r="O50" i="9" s="1"/>
  <c r="V50" i="9" s="1"/>
  <c r="Y50" i="9" s="1"/>
  <c r="M53" i="9"/>
  <c r="N53" i="9"/>
  <c r="O53" i="9" s="1"/>
  <c r="V53" i="9" s="1"/>
  <c r="X53" i="9" s="1"/>
  <c r="Z53" i="9"/>
  <c r="M57" i="9"/>
  <c r="N57" i="9"/>
  <c r="O57" i="9" s="1"/>
  <c r="V57" i="9" s="1"/>
  <c r="Q57" i="9"/>
  <c r="R57" i="9" s="1"/>
  <c r="U57" i="9"/>
  <c r="M61" i="9"/>
  <c r="N61" i="9"/>
  <c r="O61" i="9" s="1"/>
  <c r="V61" i="9" s="1"/>
  <c r="U61" i="9"/>
  <c r="M65" i="9"/>
  <c r="N65" i="9"/>
  <c r="O65" i="9" s="1"/>
  <c r="P65" i="9"/>
  <c r="Q65" i="9"/>
  <c r="S65" i="9" s="1"/>
  <c r="U65" i="9"/>
  <c r="V65" i="9"/>
  <c r="W65" i="9" s="1"/>
  <c r="Z65" i="9"/>
  <c r="M69" i="9"/>
  <c r="N69" i="9"/>
  <c r="P69" i="9" s="1"/>
  <c r="M73" i="9"/>
  <c r="N73" i="9"/>
  <c r="O73" i="9"/>
  <c r="V73" i="9" s="1"/>
  <c r="P73" i="9"/>
  <c r="Q73" i="9"/>
  <c r="U73" i="9"/>
  <c r="Y73" i="9"/>
  <c r="Z73" i="9"/>
  <c r="AE73" i="9"/>
  <c r="M77" i="9"/>
  <c r="N77" i="9"/>
  <c r="O77" i="9" s="1"/>
  <c r="V77" i="9" s="1"/>
  <c r="Q77" i="9"/>
  <c r="T77" i="9" s="1"/>
  <c r="U77" i="9"/>
  <c r="AE77" i="9"/>
  <c r="M80" i="9"/>
  <c r="N80" i="9"/>
  <c r="Q80" i="9" s="1"/>
  <c r="T80" i="9" s="1"/>
  <c r="S80" i="9"/>
  <c r="Z80" i="9"/>
  <c r="AE80" i="9"/>
  <c r="M84" i="9"/>
  <c r="N84" i="9"/>
  <c r="P84" i="9" s="1"/>
  <c r="N85" i="9"/>
  <c r="M86" i="9"/>
  <c r="N86" i="9"/>
  <c r="Q86" i="9" s="1"/>
  <c r="P86" i="9"/>
  <c r="Z86" i="9"/>
  <c r="M90" i="9"/>
  <c r="N90" i="9"/>
  <c r="Q90" i="9" s="1"/>
  <c r="S90" i="9" s="1"/>
  <c r="Z90" i="9"/>
  <c r="N91" i="9"/>
  <c r="O91" i="9" s="1"/>
  <c r="V91" i="9" s="1"/>
  <c r="X91" i="9" s="1"/>
  <c r="M92" i="9"/>
  <c r="N92" i="9"/>
  <c r="P92" i="9" s="1"/>
  <c r="M95" i="9"/>
  <c r="N95" i="9"/>
  <c r="O95" i="9" s="1"/>
  <c r="V95" i="9" s="1"/>
  <c r="N96" i="9"/>
  <c r="P96" i="9" s="1"/>
  <c r="M97" i="9"/>
  <c r="N97" i="9"/>
  <c r="M100" i="9"/>
  <c r="N100" i="9"/>
  <c r="P100" i="9" s="1"/>
  <c r="N101" i="9"/>
  <c r="M102" i="9"/>
  <c r="N102" i="9"/>
  <c r="Z102" i="9"/>
  <c r="M105" i="9"/>
  <c r="N105" i="9"/>
  <c r="P105" i="9" s="1"/>
  <c r="N106" i="9"/>
  <c r="O106" i="9" s="1"/>
  <c r="V106" i="9" s="1"/>
  <c r="M107" i="9"/>
  <c r="N107" i="9"/>
  <c r="O107" i="9" s="1"/>
  <c r="V107" i="9" s="1"/>
  <c r="W107" i="9" s="1"/>
  <c r="M110" i="9"/>
  <c r="N110" i="9"/>
  <c r="P110" i="9" s="1"/>
  <c r="Z110" i="9"/>
  <c r="AE110" i="9"/>
  <c r="N111" i="9"/>
  <c r="P111" i="9" s="1"/>
  <c r="O111" i="9"/>
  <c r="V111" i="9" s="1"/>
  <c r="X111" i="9" s="1"/>
  <c r="W77" i="9" l="1"/>
  <c r="X77" i="9"/>
  <c r="U107" i="9"/>
  <c r="AA111" i="9"/>
  <c r="AD111" i="9" s="1"/>
  <c r="Z100" i="9"/>
  <c r="P90" i="9"/>
  <c r="AE86" i="9"/>
  <c r="O86" i="9"/>
  <c r="P80" i="9"/>
  <c r="Z77" i="9"/>
  <c r="P77" i="9"/>
  <c r="AE69" i="9"/>
  <c r="Q61" i="9"/>
  <c r="Z57" i="9"/>
  <c r="P57" i="9"/>
  <c r="U53" i="9"/>
  <c r="Z50" i="9"/>
  <c r="Q107" i="9"/>
  <c r="R107" i="9" s="1"/>
  <c r="O110" i="9"/>
  <c r="V110" i="9" s="1"/>
  <c r="AE107" i="9"/>
  <c r="P107" i="9"/>
  <c r="P106" i="9"/>
  <c r="U100" i="9"/>
  <c r="P91" i="9"/>
  <c r="AE90" i="9"/>
  <c r="O90" i="9"/>
  <c r="U69" i="9"/>
  <c r="R65" i="9"/>
  <c r="Z61" i="9"/>
  <c r="P61" i="9"/>
  <c r="Q53" i="9"/>
  <c r="R53" i="9" s="1"/>
  <c r="Z107" i="9"/>
  <c r="Q100" i="9"/>
  <c r="U92" i="9"/>
  <c r="Q69" i="9"/>
  <c r="S69" i="9" s="1"/>
  <c r="X65" i="9"/>
  <c r="T57" i="9"/>
  <c r="Y107" i="9"/>
  <c r="S107" i="9"/>
  <c r="O102" i="9"/>
  <c r="V102" i="9" s="1"/>
  <c r="X102" i="9" s="1"/>
  <c r="AA95" i="9"/>
  <c r="Q95" i="9"/>
  <c r="Q92" i="9"/>
  <c r="Z84" i="9"/>
  <c r="O80" i="9"/>
  <c r="AA80" i="9" s="1"/>
  <c r="AA77" i="9"/>
  <c r="Z69" i="9"/>
  <c r="T65" i="9"/>
  <c r="P53" i="9"/>
  <c r="U50" i="9"/>
  <c r="Q111" i="9"/>
  <c r="AE95" i="9"/>
  <c r="Z95" i="9"/>
  <c r="P95" i="9"/>
  <c r="Q91" i="9"/>
  <c r="R91" i="9" s="1"/>
  <c r="U84" i="9"/>
  <c r="AA73" i="9"/>
  <c r="Q50" i="9"/>
  <c r="T50" i="9" s="1"/>
  <c r="X107" i="9"/>
  <c r="AE102" i="9"/>
  <c r="AA107" i="9"/>
  <c r="Q105" i="9"/>
  <c r="T105" i="9" s="1"/>
  <c r="U95" i="9"/>
  <c r="Z92" i="9"/>
  <c r="AA91" i="9"/>
  <c r="AB91" i="9" s="1"/>
  <c r="Q84" i="9"/>
  <c r="R80" i="9"/>
  <c r="Y77" i="9"/>
  <c r="AC111" i="9"/>
  <c r="Y106" i="9"/>
  <c r="W106" i="9"/>
  <c r="X106" i="9"/>
  <c r="W95" i="9"/>
  <c r="Y95" i="9"/>
  <c r="Y111" i="9"/>
  <c r="W111" i="9"/>
  <c r="S111" i="9"/>
  <c r="Q110" i="9"/>
  <c r="U110" i="9"/>
  <c r="AC107" i="9"/>
  <c r="T107" i="9"/>
  <c r="Q106" i="9"/>
  <c r="R105" i="9"/>
  <c r="P102" i="9"/>
  <c r="Q102" i="9"/>
  <c r="U102" i="9"/>
  <c r="X95" i="9"/>
  <c r="R86" i="9"/>
  <c r="T86" i="9"/>
  <c r="T84" i="9"/>
  <c r="R84" i="9"/>
  <c r="S84" i="9"/>
  <c r="AA106" i="9"/>
  <c r="AE105" i="9"/>
  <c r="Z105" i="9"/>
  <c r="U105" i="9"/>
  <c r="O105" i="9"/>
  <c r="Q97" i="9"/>
  <c r="U97" i="9"/>
  <c r="O97" i="9"/>
  <c r="AA97" i="9" s="1"/>
  <c r="AE97" i="9"/>
  <c r="P97" i="9"/>
  <c r="T92" i="9"/>
  <c r="R92" i="9"/>
  <c r="S92" i="9"/>
  <c r="S86" i="9"/>
  <c r="T100" i="9"/>
  <c r="R100" i="9"/>
  <c r="S100" i="9"/>
  <c r="W91" i="9"/>
  <c r="Y91" i="9"/>
  <c r="Q101" i="9"/>
  <c r="O101" i="9"/>
  <c r="V101" i="9" s="1"/>
  <c r="P101" i="9"/>
  <c r="AA101" i="9" s="1"/>
  <c r="Z97" i="9"/>
  <c r="R90" i="9"/>
  <c r="T90" i="9"/>
  <c r="O85" i="9"/>
  <c r="V85" i="9" s="1"/>
  <c r="P85" i="9"/>
  <c r="AE100" i="9"/>
  <c r="O100" i="9"/>
  <c r="V100" i="9" s="1"/>
  <c r="O96" i="9"/>
  <c r="AA96" i="9" s="1"/>
  <c r="R95" i="9"/>
  <c r="AE92" i="9"/>
  <c r="O92" i="9"/>
  <c r="V92" i="9" s="1"/>
  <c r="U90" i="9"/>
  <c r="U86" i="9"/>
  <c r="AE84" i="9"/>
  <c r="AA84" i="9"/>
  <c r="O84" i="9"/>
  <c r="V84" i="9" s="1"/>
  <c r="S77" i="9"/>
  <c r="R77" i="9"/>
  <c r="S73" i="9"/>
  <c r="T73" i="9"/>
  <c r="R73" i="9"/>
  <c r="W73" i="9"/>
  <c r="X73" i="9"/>
  <c r="W61" i="9"/>
  <c r="Y61" i="9"/>
  <c r="X61" i="9"/>
  <c r="U80" i="9"/>
  <c r="T69" i="9"/>
  <c r="O69" i="9"/>
  <c r="V69" i="9" s="1"/>
  <c r="Y65" i="9"/>
  <c r="Y57" i="9"/>
  <c r="W57" i="9"/>
  <c r="W50" i="9"/>
  <c r="X50" i="9"/>
  <c r="X57" i="9"/>
  <c r="Y53" i="9"/>
  <c r="W53" i="9"/>
  <c r="S50" i="9"/>
  <c r="AE65" i="9"/>
  <c r="AA65" i="9"/>
  <c r="AE61" i="9"/>
  <c r="AA61" i="9"/>
  <c r="S61" i="9"/>
  <c r="AE57" i="9"/>
  <c r="AA57" i="9"/>
  <c r="S57" i="9"/>
  <c r="AE53" i="9"/>
  <c r="AA53" i="9"/>
  <c r="S53" i="9"/>
  <c r="P50" i="9"/>
  <c r="AE50" i="9"/>
  <c r="AA50" i="9"/>
  <c r="Y110" i="9" l="1"/>
  <c r="W110" i="9"/>
  <c r="X110" i="9"/>
  <c r="AA102" i="9"/>
  <c r="AB102" i="9" s="1"/>
  <c r="W102" i="9"/>
  <c r="AB111" i="9"/>
  <c r="V80" i="9"/>
  <c r="Y80" i="9" s="1"/>
  <c r="V90" i="9"/>
  <c r="AA90" i="9"/>
  <c r="Y102" i="9"/>
  <c r="T53" i="9"/>
  <c r="AA110" i="9"/>
  <c r="AC110" i="9" s="1"/>
  <c r="R61" i="9"/>
  <c r="T61" i="9"/>
  <c r="R69" i="9"/>
  <c r="V86" i="9"/>
  <c r="AA86" i="9"/>
  <c r="AD107" i="9"/>
  <c r="AB107" i="9"/>
  <c r="S91" i="9"/>
  <c r="T91" i="9"/>
  <c r="R50" i="9"/>
  <c r="S105" i="9"/>
  <c r="AD91" i="9"/>
  <c r="W80" i="9"/>
  <c r="T111" i="9"/>
  <c r="R111" i="9"/>
  <c r="AD77" i="9"/>
  <c r="AC77" i="9"/>
  <c r="AB77" i="9"/>
  <c r="AD95" i="9"/>
  <c r="AC95" i="9"/>
  <c r="AB95" i="9"/>
  <c r="AC91" i="9"/>
  <c r="AD110" i="9"/>
  <c r="AD73" i="9"/>
  <c r="AC73" i="9"/>
  <c r="AB73" i="9"/>
  <c r="AC80" i="9"/>
  <c r="AD80" i="9"/>
  <c r="AB80" i="9"/>
  <c r="S95" i="9"/>
  <c r="T95" i="9"/>
  <c r="AB101" i="9"/>
  <c r="AC101" i="9"/>
  <c r="AD101" i="9"/>
  <c r="AC97" i="9"/>
  <c r="AB97" i="9"/>
  <c r="AD97" i="9"/>
  <c r="AB65" i="9"/>
  <c r="AD65" i="9"/>
  <c r="AC65" i="9"/>
  <c r="AB96" i="9"/>
  <c r="AD96" i="9"/>
  <c r="AC96" i="9"/>
  <c r="AA69" i="9"/>
  <c r="X92" i="9"/>
  <c r="W92" i="9"/>
  <c r="Y92" i="9"/>
  <c r="X100" i="9"/>
  <c r="W100" i="9"/>
  <c r="Y100" i="9"/>
  <c r="S101" i="9"/>
  <c r="T101" i="9"/>
  <c r="R101" i="9"/>
  <c r="V105" i="9"/>
  <c r="AA105" i="9"/>
  <c r="AC106" i="9"/>
  <c r="AB106" i="9"/>
  <c r="AD106" i="9"/>
  <c r="T102" i="9"/>
  <c r="S102" i="9"/>
  <c r="R102" i="9"/>
  <c r="AD50" i="9"/>
  <c r="AB50" i="9"/>
  <c r="AC50" i="9"/>
  <c r="R110" i="9"/>
  <c r="S110" i="9"/>
  <c r="T110" i="9"/>
  <c r="AC57" i="9"/>
  <c r="AD57" i="9"/>
  <c r="AB57" i="9"/>
  <c r="AD61" i="9"/>
  <c r="AC61" i="9"/>
  <c r="AB61" i="9"/>
  <c r="W69" i="9"/>
  <c r="Y69" i="9"/>
  <c r="X69" i="9"/>
  <c r="AA92" i="9"/>
  <c r="AA100" i="9"/>
  <c r="Q85" i="9"/>
  <c r="S97" i="9"/>
  <c r="T97" i="9"/>
  <c r="R97" i="9"/>
  <c r="V97" i="9"/>
  <c r="AB84" i="9"/>
  <c r="AD84" i="9"/>
  <c r="AC84" i="9"/>
  <c r="Y85" i="9"/>
  <c r="W85" i="9"/>
  <c r="X85" i="9"/>
  <c r="AC53" i="9"/>
  <c r="AD53" i="9"/>
  <c r="AB53" i="9"/>
  <c r="X84" i="9"/>
  <c r="W84" i="9"/>
  <c r="Y84" i="9"/>
  <c r="V96" i="9"/>
  <c r="Q96" i="9"/>
  <c r="AA85" i="9"/>
  <c r="Y101" i="9"/>
  <c r="W101" i="9"/>
  <c r="X101" i="9"/>
  <c r="M30" i="16"/>
  <c r="M31" i="16"/>
  <c r="M32" i="16"/>
  <c r="M33" i="16"/>
  <c r="M34" i="16"/>
  <c r="M35" i="16"/>
  <c r="O30" i="15"/>
  <c r="O31" i="15"/>
  <c r="O32" i="15"/>
  <c r="O33" i="15"/>
  <c r="O34" i="15"/>
  <c r="O35" i="15"/>
  <c r="I4" i="17"/>
  <c r="I5" i="17"/>
  <c r="I6" i="17"/>
  <c r="I7" i="17"/>
  <c r="I8" i="17"/>
  <c r="I9" i="17"/>
  <c r="I10" i="17"/>
  <c r="I11" i="17"/>
  <c r="I12" i="17"/>
  <c r="I13" i="17"/>
  <c r="I14" i="17"/>
  <c r="I15" i="17"/>
  <c r="I16" i="17"/>
  <c r="I17" i="17"/>
  <c r="I18" i="17"/>
  <c r="I19" i="17"/>
  <c r="I20" i="17"/>
  <c r="I21" i="17"/>
  <c r="I22" i="17"/>
  <c r="I23" i="17"/>
  <c r="I24" i="17"/>
  <c r="I25" i="17"/>
  <c r="I26" i="17"/>
  <c r="I27" i="17"/>
  <c r="I28" i="17"/>
  <c r="I29" i="17"/>
  <c r="I30" i="17"/>
  <c r="I31" i="17"/>
  <c r="I32" i="17"/>
  <c r="I33" i="17"/>
  <c r="I34" i="17"/>
  <c r="I35" i="17"/>
  <c r="I3" i="17"/>
  <c r="C4" i="7"/>
  <c r="D4" i="7"/>
  <c r="E4" i="7"/>
  <c r="F4" i="7"/>
  <c r="F4" i="9" s="1"/>
  <c r="G4" i="7"/>
  <c r="G4" i="9" s="1"/>
  <c r="H4" i="7"/>
  <c r="H4" i="9" s="1"/>
  <c r="I4" i="7"/>
  <c r="C5" i="7"/>
  <c r="D5" i="7"/>
  <c r="E5" i="7"/>
  <c r="F5" i="7"/>
  <c r="F5" i="9" s="1"/>
  <c r="G5" i="7"/>
  <c r="G5" i="9" s="1"/>
  <c r="H5" i="7"/>
  <c r="H5" i="9" s="1"/>
  <c r="I5" i="7"/>
  <c r="C6" i="7"/>
  <c r="D6" i="7"/>
  <c r="E6" i="7"/>
  <c r="F6" i="7"/>
  <c r="F6" i="9" s="1"/>
  <c r="G6" i="7"/>
  <c r="G6" i="9" s="1"/>
  <c r="H6" i="7"/>
  <c r="H6" i="9" s="1"/>
  <c r="I6" i="7"/>
  <c r="C7" i="7"/>
  <c r="D7" i="7"/>
  <c r="E7" i="7"/>
  <c r="F7" i="7"/>
  <c r="F7" i="9" s="1"/>
  <c r="G7" i="7"/>
  <c r="G7" i="9" s="1"/>
  <c r="H7" i="7"/>
  <c r="H7" i="9" s="1"/>
  <c r="I7" i="7"/>
  <c r="C8" i="7"/>
  <c r="D8" i="7"/>
  <c r="E8" i="7"/>
  <c r="F8" i="7"/>
  <c r="F8" i="9" s="1"/>
  <c r="G8" i="7"/>
  <c r="G8" i="9" s="1"/>
  <c r="H8" i="7"/>
  <c r="H8" i="9" s="1"/>
  <c r="I8" i="7"/>
  <c r="C9" i="7"/>
  <c r="D9" i="7"/>
  <c r="E9" i="7"/>
  <c r="F9" i="7"/>
  <c r="F9" i="9" s="1"/>
  <c r="G9" i="7"/>
  <c r="G9" i="9" s="1"/>
  <c r="H9" i="7"/>
  <c r="H9" i="9" s="1"/>
  <c r="I9" i="7"/>
  <c r="C10" i="7"/>
  <c r="D10" i="7"/>
  <c r="E10" i="7"/>
  <c r="F10" i="7"/>
  <c r="F10" i="9" s="1"/>
  <c r="G10" i="7"/>
  <c r="G10" i="9" s="1"/>
  <c r="H10" i="7"/>
  <c r="H10" i="9" s="1"/>
  <c r="I10" i="7"/>
  <c r="C11" i="7"/>
  <c r="D11" i="7"/>
  <c r="E11" i="7"/>
  <c r="F11" i="7"/>
  <c r="F11" i="9" s="1"/>
  <c r="G11" i="7"/>
  <c r="G11" i="9" s="1"/>
  <c r="H11" i="7"/>
  <c r="H11" i="9" s="1"/>
  <c r="I11" i="7"/>
  <c r="C12" i="7"/>
  <c r="D12" i="7"/>
  <c r="E12" i="7"/>
  <c r="F12" i="7"/>
  <c r="F12" i="9" s="1"/>
  <c r="G12" i="7"/>
  <c r="G12" i="9" s="1"/>
  <c r="H12" i="7"/>
  <c r="H12" i="9" s="1"/>
  <c r="I12" i="7"/>
  <c r="C13" i="7"/>
  <c r="D13" i="7"/>
  <c r="E13" i="7"/>
  <c r="F13" i="7"/>
  <c r="F13" i="9" s="1"/>
  <c r="G13" i="7"/>
  <c r="G13" i="9" s="1"/>
  <c r="H13" i="7"/>
  <c r="H13" i="9" s="1"/>
  <c r="I13" i="7"/>
  <c r="C14" i="7"/>
  <c r="D14" i="7"/>
  <c r="E14" i="7"/>
  <c r="F14" i="7"/>
  <c r="F14" i="9" s="1"/>
  <c r="G14" i="7"/>
  <c r="G14" i="9" s="1"/>
  <c r="H14" i="7"/>
  <c r="H14" i="9" s="1"/>
  <c r="I14" i="7"/>
  <c r="C15" i="7"/>
  <c r="D15" i="7"/>
  <c r="E15" i="7"/>
  <c r="F15" i="7"/>
  <c r="F15" i="9" s="1"/>
  <c r="G15" i="7"/>
  <c r="G15" i="9" s="1"/>
  <c r="H15" i="7"/>
  <c r="H15" i="9" s="1"/>
  <c r="I15" i="7"/>
  <c r="C16" i="7"/>
  <c r="D16" i="7"/>
  <c r="E16" i="7"/>
  <c r="F16" i="7"/>
  <c r="F16" i="9" s="1"/>
  <c r="G16" i="7"/>
  <c r="G16" i="9" s="1"/>
  <c r="H16" i="7"/>
  <c r="H16" i="9" s="1"/>
  <c r="I16" i="7"/>
  <c r="C17" i="7"/>
  <c r="D17" i="7"/>
  <c r="E17" i="7"/>
  <c r="F17" i="7"/>
  <c r="F17" i="9" s="1"/>
  <c r="G17" i="7"/>
  <c r="G17" i="9" s="1"/>
  <c r="H17" i="7"/>
  <c r="H17" i="9" s="1"/>
  <c r="I17" i="7"/>
  <c r="C18" i="7"/>
  <c r="D18" i="7"/>
  <c r="E18" i="7"/>
  <c r="F18" i="7"/>
  <c r="F18" i="9" s="1"/>
  <c r="G18" i="7"/>
  <c r="G18" i="9" s="1"/>
  <c r="H18" i="7"/>
  <c r="H18" i="9" s="1"/>
  <c r="I18" i="7"/>
  <c r="C19" i="7"/>
  <c r="D19" i="7"/>
  <c r="E19" i="7"/>
  <c r="F19" i="7"/>
  <c r="F19" i="9" s="1"/>
  <c r="G19" i="7"/>
  <c r="G19" i="9" s="1"/>
  <c r="H19" i="7"/>
  <c r="H19" i="9" s="1"/>
  <c r="I19" i="7"/>
  <c r="C20" i="7"/>
  <c r="D20" i="7"/>
  <c r="E20" i="7"/>
  <c r="F20" i="7"/>
  <c r="F20" i="9" s="1"/>
  <c r="G20" i="7"/>
  <c r="G20" i="9" s="1"/>
  <c r="H20" i="7"/>
  <c r="H20" i="9" s="1"/>
  <c r="I20" i="7"/>
  <c r="C21" i="7"/>
  <c r="D21" i="7"/>
  <c r="E21" i="7"/>
  <c r="F21" i="7"/>
  <c r="F21" i="9" s="1"/>
  <c r="G21" i="7"/>
  <c r="G21" i="9" s="1"/>
  <c r="H21" i="7"/>
  <c r="H21" i="9" s="1"/>
  <c r="I21" i="7"/>
  <c r="C22" i="7"/>
  <c r="D22" i="7"/>
  <c r="E22" i="7"/>
  <c r="F22" i="7"/>
  <c r="F22" i="9" s="1"/>
  <c r="G22" i="7"/>
  <c r="G22" i="9" s="1"/>
  <c r="H22" i="7"/>
  <c r="H22" i="9" s="1"/>
  <c r="I22" i="7"/>
  <c r="C23" i="7"/>
  <c r="D23" i="7"/>
  <c r="E23" i="7"/>
  <c r="F23" i="7"/>
  <c r="F23" i="9" s="1"/>
  <c r="G23" i="7"/>
  <c r="G23" i="9" s="1"/>
  <c r="H23" i="7"/>
  <c r="H23" i="9" s="1"/>
  <c r="I23" i="7"/>
  <c r="C24" i="7"/>
  <c r="D24" i="7"/>
  <c r="E24" i="7"/>
  <c r="F24" i="7"/>
  <c r="F24" i="9" s="1"/>
  <c r="G24" i="7"/>
  <c r="G24" i="9" s="1"/>
  <c r="H24" i="7"/>
  <c r="H24" i="9" s="1"/>
  <c r="I24" i="7"/>
  <c r="C25" i="7"/>
  <c r="D25" i="7"/>
  <c r="E25" i="7"/>
  <c r="F25" i="7"/>
  <c r="F25" i="9" s="1"/>
  <c r="G25" i="7"/>
  <c r="G25" i="9" s="1"/>
  <c r="H25" i="7"/>
  <c r="H25" i="9" s="1"/>
  <c r="I25" i="7"/>
  <c r="C26" i="7"/>
  <c r="D26" i="7"/>
  <c r="E26" i="7"/>
  <c r="F26" i="7"/>
  <c r="F26" i="9" s="1"/>
  <c r="G26" i="7"/>
  <c r="G26" i="9" s="1"/>
  <c r="H26" i="7"/>
  <c r="H26" i="9" s="1"/>
  <c r="I26" i="7"/>
  <c r="C27" i="7"/>
  <c r="D27" i="7"/>
  <c r="E27" i="7"/>
  <c r="F27" i="7"/>
  <c r="F27" i="9" s="1"/>
  <c r="G27" i="7"/>
  <c r="G27" i="9" s="1"/>
  <c r="H27" i="7"/>
  <c r="H27" i="9" s="1"/>
  <c r="I27" i="7"/>
  <c r="C28" i="7"/>
  <c r="D28" i="7"/>
  <c r="E28" i="7"/>
  <c r="F28" i="7"/>
  <c r="F28" i="9" s="1"/>
  <c r="G28" i="7"/>
  <c r="G28" i="9" s="1"/>
  <c r="H28" i="7"/>
  <c r="H28" i="9" s="1"/>
  <c r="I28" i="7"/>
  <c r="C29" i="7"/>
  <c r="D29" i="7"/>
  <c r="E29" i="7"/>
  <c r="F29" i="7"/>
  <c r="F29" i="9" s="1"/>
  <c r="G29" i="7"/>
  <c r="G29" i="9" s="1"/>
  <c r="H29" i="7"/>
  <c r="H29" i="9" s="1"/>
  <c r="I29" i="7"/>
  <c r="C30" i="7"/>
  <c r="D30" i="7"/>
  <c r="E30" i="7"/>
  <c r="F30" i="7"/>
  <c r="F30" i="9" s="1"/>
  <c r="G30" i="7"/>
  <c r="G30" i="9" s="1"/>
  <c r="H30" i="7"/>
  <c r="H30" i="9" s="1"/>
  <c r="I30" i="7"/>
  <c r="C31" i="7"/>
  <c r="D31" i="7"/>
  <c r="E31" i="7"/>
  <c r="F31" i="7"/>
  <c r="F31" i="9" s="1"/>
  <c r="G31" i="7"/>
  <c r="G31" i="9" s="1"/>
  <c r="H31" i="7"/>
  <c r="H31" i="9" s="1"/>
  <c r="I31" i="7"/>
  <c r="C32" i="7"/>
  <c r="D32" i="7"/>
  <c r="E32" i="7"/>
  <c r="F32" i="7"/>
  <c r="F32" i="9" s="1"/>
  <c r="G32" i="7"/>
  <c r="G32" i="9" s="1"/>
  <c r="H32" i="7"/>
  <c r="H32" i="9" s="1"/>
  <c r="I32" i="7"/>
  <c r="C33" i="7"/>
  <c r="D33" i="7"/>
  <c r="E33" i="7"/>
  <c r="F33" i="7"/>
  <c r="F33" i="9" s="1"/>
  <c r="G33" i="7"/>
  <c r="G33" i="9" s="1"/>
  <c r="H33" i="7"/>
  <c r="H33" i="9" s="1"/>
  <c r="I33" i="7"/>
  <c r="C34" i="7"/>
  <c r="D34" i="7"/>
  <c r="E34" i="7"/>
  <c r="F34" i="7"/>
  <c r="F34" i="9" s="1"/>
  <c r="G34" i="7"/>
  <c r="G34" i="9" s="1"/>
  <c r="H34" i="7"/>
  <c r="H34" i="9" s="1"/>
  <c r="I34" i="7"/>
  <c r="C35" i="7"/>
  <c r="D35" i="7"/>
  <c r="E35" i="7"/>
  <c r="F35" i="7"/>
  <c r="F35" i="9" s="1"/>
  <c r="G35" i="7"/>
  <c r="G35" i="9" s="1"/>
  <c r="H35" i="7"/>
  <c r="H35" i="9" s="1"/>
  <c r="I35" i="7"/>
  <c r="C36" i="7"/>
  <c r="D36" i="7"/>
  <c r="E36" i="7"/>
  <c r="F36" i="7"/>
  <c r="F36" i="9" s="1"/>
  <c r="G36" i="7"/>
  <c r="G36" i="9" s="1"/>
  <c r="H36" i="7"/>
  <c r="H36" i="9" s="1"/>
  <c r="I36" i="7"/>
  <c r="C37" i="7"/>
  <c r="D37" i="7"/>
  <c r="E37" i="7"/>
  <c r="F37" i="7"/>
  <c r="F37" i="9" s="1"/>
  <c r="G37" i="7"/>
  <c r="G37" i="9" s="1"/>
  <c r="H37" i="7"/>
  <c r="H37" i="9" s="1"/>
  <c r="I37" i="7"/>
  <c r="C38" i="7"/>
  <c r="D38" i="7"/>
  <c r="E38" i="7"/>
  <c r="F38" i="7"/>
  <c r="F38" i="9" s="1"/>
  <c r="G38" i="7"/>
  <c r="G38" i="9" s="1"/>
  <c r="H38" i="7"/>
  <c r="H38" i="9" s="1"/>
  <c r="I38" i="7"/>
  <c r="C39" i="7"/>
  <c r="D39" i="7"/>
  <c r="E39" i="7"/>
  <c r="F39" i="7"/>
  <c r="F39" i="9" s="1"/>
  <c r="G39" i="7"/>
  <c r="G39" i="9" s="1"/>
  <c r="H39" i="7"/>
  <c r="H39" i="9" s="1"/>
  <c r="I39" i="7"/>
  <c r="C40" i="7"/>
  <c r="D40" i="7"/>
  <c r="E40" i="7"/>
  <c r="F40" i="7"/>
  <c r="F40" i="9" s="1"/>
  <c r="G40" i="7"/>
  <c r="G40" i="9" s="1"/>
  <c r="H40" i="7"/>
  <c r="H40" i="9" s="1"/>
  <c r="I40" i="7"/>
  <c r="C41" i="7"/>
  <c r="D41" i="7"/>
  <c r="E41" i="7"/>
  <c r="F41" i="7"/>
  <c r="F41" i="9" s="1"/>
  <c r="G41" i="7"/>
  <c r="G41" i="9" s="1"/>
  <c r="H41" i="7"/>
  <c r="H41" i="9" s="1"/>
  <c r="I41" i="7"/>
  <c r="C42" i="7"/>
  <c r="D42" i="7"/>
  <c r="E42" i="7"/>
  <c r="F42" i="7"/>
  <c r="F42" i="9" s="1"/>
  <c r="G42" i="7"/>
  <c r="G42" i="9" s="1"/>
  <c r="H42" i="7"/>
  <c r="H42" i="9" s="1"/>
  <c r="I42" i="7"/>
  <c r="C43" i="7"/>
  <c r="D43" i="7"/>
  <c r="E43" i="7"/>
  <c r="F43" i="7"/>
  <c r="F43" i="9" s="1"/>
  <c r="G43" i="7"/>
  <c r="G43" i="9" s="1"/>
  <c r="H43" i="7"/>
  <c r="H43" i="9" s="1"/>
  <c r="I43" i="7"/>
  <c r="C44" i="7"/>
  <c r="D44" i="7"/>
  <c r="E44" i="7"/>
  <c r="F44" i="7"/>
  <c r="F44" i="9" s="1"/>
  <c r="G44" i="7"/>
  <c r="G44" i="9" s="1"/>
  <c r="H44" i="7"/>
  <c r="H44" i="9" s="1"/>
  <c r="I44" i="7"/>
  <c r="C45" i="7"/>
  <c r="D45" i="7"/>
  <c r="E45" i="7"/>
  <c r="F45" i="7"/>
  <c r="F45" i="9" s="1"/>
  <c r="G45" i="7"/>
  <c r="G45" i="9" s="1"/>
  <c r="H45" i="7"/>
  <c r="H45" i="9" s="1"/>
  <c r="I45" i="7"/>
  <c r="C46" i="7"/>
  <c r="D46" i="7"/>
  <c r="E46" i="7"/>
  <c r="F46" i="7"/>
  <c r="F46" i="9" s="1"/>
  <c r="G46" i="7"/>
  <c r="G46" i="9" s="1"/>
  <c r="H46" i="7"/>
  <c r="H46" i="9" s="1"/>
  <c r="I46" i="7"/>
  <c r="C47" i="7"/>
  <c r="D47" i="7"/>
  <c r="E47" i="7"/>
  <c r="F47" i="7"/>
  <c r="F47" i="9" s="1"/>
  <c r="G47" i="7"/>
  <c r="G47" i="9" s="1"/>
  <c r="H47" i="7"/>
  <c r="H47" i="9" s="1"/>
  <c r="I47" i="7"/>
  <c r="C48" i="7"/>
  <c r="D48" i="7"/>
  <c r="E48" i="7"/>
  <c r="F48" i="7"/>
  <c r="F48" i="9" s="1"/>
  <c r="G48" i="7"/>
  <c r="G48" i="9" s="1"/>
  <c r="H48" i="7"/>
  <c r="H48" i="9" s="1"/>
  <c r="I48" i="7"/>
  <c r="C49" i="7"/>
  <c r="D49" i="7"/>
  <c r="E49" i="7"/>
  <c r="F49" i="7"/>
  <c r="F49" i="9" s="1"/>
  <c r="G49" i="7"/>
  <c r="G49" i="9" s="1"/>
  <c r="H49" i="7"/>
  <c r="H49" i="9" s="1"/>
  <c r="I49" i="7"/>
  <c r="C50" i="7"/>
  <c r="D50" i="7"/>
  <c r="E50" i="7"/>
  <c r="F50" i="7"/>
  <c r="F50" i="9" s="1"/>
  <c r="G50" i="7"/>
  <c r="G50" i="9" s="1"/>
  <c r="H50" i="7"/>
  <c r="H50" i="9" s="1"/>
  <c r="I50" i="7"/>
  <c r="C51" i="7"/>
  <c r="D51" i="7"/>
  <c r="E51" i="7"/>
  <c r="F51" i="7"/>
  <c r="F51" i="9" s="1"/>
  <c r="G51" i="7"/>
  <c r="G51" i="9" s="1"/>
  <c r="H51" i="7"/>
  <c r="H51" i="9" s="1"/>
  <c r="I51" i="7"/>
  <c r="C52" i="7"/>
  <c r="D52" i="7"/>
  <c r="E52" i="7"/>
  <c r="F52" i="7"/>
  <c r="F52" i="9" s="1"/>
  <c r="G52" i="7"/>
  <c r="G52" i="9" s="1"/>
  <c r="H52" i="7"/>
  <c r="H52" i="9" s="1"/>
  <c r="I52" i="7"/>
  <c r="C53" i="7"/>
  <c r="D53" i="7"/>
  <c r="E53" i="7"/>
  <c r="F53" i="7"/>
  <c r="F53" i="9" s="1"/>
  <c r="G53" i="7"/>
  <c r="G53" i="9" s="1"/>
  <c r="H53" i="7"/>
  <c r="H53" i="9" s="1"/>
  <c r="I53" i="7"/>
  <c r="C54" i="7"/>
  <c r="D54" i="7"/>
  <c r="E54" i="7"/>
  <c r="F54" i="7"/>
  <c r="F54" i="9" s="1"/>
  <c r="G54" i="7"/>
  <c r="G54" i="9" s="1"/>
  <c r="H54" i="7"/>
  <c r="H54" i="9" s="1"/>
  <c r="I54" i="7"/>
  <c r="C55" i="7"/>
  <c r="D55" i="7"/>
  <c r="E55" i="7"/>
  <c r="F55" i="7"/>
  <c r="F55" i="9" s="1"/>
  <c r="G55" i="7"/>
  <c r="G55" i="9" s="1"/>
  <c r="H55" i="7"/>
  <c r="H55" i="9" s="1"/>
  <c r="I55" i="7"/>
  <c r="C56" i="7"/>
  <c r="D56" i="7"/>
  <c r="E56" i="7"/>
  <c r="F56" i="7"/>
  <c r="F56" i="9" s="1"/>
  <c r="G56" i="7"/>
  <c r="G56" i="9" s="1"/>
  <c r="H56" i="7"/>
  <c r="H56" i="9" s="1"/>
  <c r="I56" i="7"/>
  <c r="C57" i="7"/>
  <c r="D57" i="7"/>
  <c r="E57" i="7"/>
  <c r="F57" i="7"/>
  <c r="F57" i="9" s="1"/>
  <c r="G57" i="7"/>
  <c r="G57" i="9" s="1"/>
  <c r="H57" i="7"/>
  <c r="H57" i="9" s="1"/>
  <c r="I57" i="7"/>
  <c r="C58" i="7"/>
  <c r="D58" i="7"/>
  <c r="E58" i="7"/>
  <c r="F58" i="7"/>
  <c r="F58" i="9" s="1"/>
  <c r="G58" i="7"/>
  <c r="G58" i="9" s="1"/>
  <c r="H58" i="7"/>
  <c r="H58" i="9" s="1"/>
  <c r="I58" i="7"/>
  <c r="C59" i="7"/>
  <c r="D59" i="7"/>
  <c r="E59" i="7"/>
  <c r="F59" i="7"/>
  <c r="F59" i="9" s="1"/>
  <c r="G59" i="7"/>
  <c r="G59" i="9" s="1"/>
  <c r="H59" i="7"/>
  <c r="H59" i="9" s="1"/>
  <c r="I59" i="7"/>
  <c r="C60" i="7"/>
  <c r="D60" i="7"/>
  <c r="E60" i="7"/>
  <c r="F60" i="7"/>
  <c r="F60" i="9" s="1"/>
  <c r="G60" i="7"/>
  <c r="G60" i="9" s="1"/>
  <c r="H60" i="7"/>
  <c r="H60" i="9" s="1"/>
  <c r="I60" i="7"/>
  <c r="C61" i="7"/>
  <c r="D61" i="7"/>
  <c r="E61" i="7"/>
  <c r="F61" i="7"/>
  <c r="F61" i="9" s="1"/>
  <c r="G61" i="7"/>
  <c r="G61" i="9" s="1"/>
  <c r="H61" i="7"/>
  <c r="H61" i="9" s="1"/>
  <c r="I61" i="7"/>
  <c r="C62" i="7"/>
  <c r="D62" i="7"/>
  <c r="E62" i="7"/>
  <c r="F62" i="7"/>
  <c r="F62" i="9" s="1"/>
  <c r="G62" i="7"/>
  <c r="G62" i="9" s="1"/>
  <c r="H62" i="7"/>
  <c r="H62" i="9" s="1"/>
  <c r="I62" i="7"/>
  <c r="C63" i="7"/>
  <c r="D63" i="7"/>
  <c r="E63" i="7"/>
  <c r="F63" i="7"/>
  <c r="F63" i="9" s="1"/>
  <c r="G63" i="7"/>
  <c r="G63" i="9" s="1"/>
  <c r="H63" i="7"/>
  <c r="H63" i="9" s="1"/>
  <c r="I63" i="7"/>
  <c r="C64" i="7"/>
  <c r="D64" i="7"/>
  <c r="E64" i="7"/>
  <c r="F64" i="7"/>
  <c r="F64" i="9" s="1"/>
  <c r="G64" i="7"/>
  <c r="G64" i="9" s="1"/>
  <c r="H64" i="7"/>
  <c r="H64" i="9" s="1"/>
  <c r="I64" i="7"/>
  <c r="C65" i="7"/>
  <c r="D65" i="7"/>
  <c r="E65" i="7"/>
  <c r="F65" i="7"/>
  <c r="F65" i="9" s="1"/>
  <c r="G65" i="7"/>
  <c r="G65" i="9" s="1"/>
  <c r="H65" i="7"/>
  <c r="H65" i="9" s="1"/>
  <c r="I65" i="7"/>
  <c r="C66" i="7"/>
  <c r="D66" i="7"/>
  <c r="E66" i="7"/>
  <c r="F66" i="7"/>
  <c r="F66" i="9" s="1"/>
  <c r="G66" i="7"/>
  <c r="G66" i="9" s="1"/>
  <c r="H66" i="7"/>
  <c r="H66" i="9" s="1"/>
  <c r="I66" i="7"/>
  <c r="C67" i="7"/>
  <c r="D67" i="7"/>
  <c r="E67" i="7"/>
  <c r="F67" i="7"/>
  <c r="F67" i="9" s="1"/>
  <c r="G67" i="7"/>
  <c r="G67" i="9" s="1"/>
  <c r="H67" i="7"/>
  <c r="H67" i="9" s="1"/>
  <c r="I67" i="7"/>
  <c r="C68" i="7"/>
  <c r="D68" i="7"/>
  <c r="E68" i="7"/>
  <c r="F68" i="7"/>
  <c r="F68" i="9" s="1"/>
  <c r="G68" i="7"/>
  <c r="G68" i="9" s="1"/>
  <c r="H68" i="7"/>
  <c r="H68" i="9" s="1"/>
  <c r="I68" i="7"/>
  <c r="C69" i="7"/>
  <c r="D69" i="7"/>
  <c r="E69" i="7"/>
  <c r="F69" i="7"/>
  <c r="F69" i="9" s="1"/>
  <c r="G69" i="7"/>
  <c r="G69" i="9" s="1"/>
  <c r="H69" i="7"/>
  <c r="H69" i="9" s="1"/>
  <c r="I69" i="7"/>
  <c r="C70" i="7"/>
  <c r="D70" i="7"/>
  <c r="E70" i="7"/>
  <c r="F70" i="7"/>
  <c r="F70" i="9" s="1"/>
  <c r="G70" i="7"/>
  <c r="G70" i="9" s="1"/>
  <c r="H70" i="7"/>
  <c r="H70" i="9" s="1"/>
  <c r="I70" i="7"/>
  <c r="C71" i="7"/>
  <c r="D71" i="7"/>
  <c r="E71" i="7"/>
  <c r="F71" i="7"/>
  <c r="F71" i="9" s="1"/>
  <c r="G71" i="7"/>
  <c r="G71" i="9" s="1"/>
  <c r="H71" i="7"/>
  <c r="H71" i="9" s="1"/>
  <c r="I71" i="7"/>
  <c r="C72" i="7"/>
  <c r="D72" i="7"/>
  <c r="E72" i="7"/>
  <c r="F72" i="7"/>
  <c r="F72" i="9" s="1"/>
  <c r="G72" i="7"/>
  <c r="G72" i="9" s="1"/>
  <c r="H72" i="7"/>
  <c r="H72" i="9" s="1"/>
  <c r="I72" i="7"/>
  <c r="C73" i="7"/>
  <c r="D73" i="7"/>
  <c r="E73" i="7"/>
  <c r="F73" i="7"/>
  <c r="F73" i="9" s="1"/>
  <c r="G73" i="7"/>
  <c r="G73" i="9" s="1"/>
  <c r="H73" i="7"/>
  <c r="H73" i="9" s="1"/>
  <c r="I73" i="7"/>
  <c r="C74" i="7"/>
  <c r="D74" i="7"/>
  <c r="E74" i="7"/>
  <c r="F74" i="7"/>
  <c r="F74" i="9" s="1"/>
  <c r="G74" i="7"/>
  <c r="G74" i="9" s="1"/>
  <c r="H74" i="7"/>
  <c r="H74" i="9" s="1"/>
  <c r="I74" i="7"/>
  <c r="C75" i="7"/>
  <c r="D75" i="7"/>
  <c r="E75" i="7"/>
  <c r="F75" i="7"/>
  <c r="F75" i="9" s="1"/>
  <c r="G75" i="7"/>
  <c r="G75" i="9" s="1"/>
  <c r="H75" i="7"/>
  <c r="H75" i="9" s="1"/>
  <c r="I75" i="7"/>
  <c r="C76" i="7"/>
  <c r="D76" i="7"/>
  <c r="E76" i="7"/>
  <c r="F76" i="7"/>
  <c r="F76" i="9" s="1"/>
  <c r="G76" i="7"/>
  <c r="G76" i="9" s="1"/>
  <c r="H76" i="7"/>
  <c r="H76" i="9" s="1"/>
  <c r="I76" i="7"/>
  <c r="C77" i="7"/>
  <c r="D77" i="7"/>
  <c r="E77" i="7"/>
  <c r="F77" i="7"/>
  <c r="F77" i="9" s="1"/>
  <c r="G77" i="7"/>
  <c r="G77" i="9" s="1"/>
  <c r="H77" i="7"/>
  <c r="H77" i="9" s="1"/>
  <c r="I77" i="7"/>
  <c r="C78" i="7"/>
  <c r="D78" i="7"/>
  <c r="E78" i="7"/>
  <c r="F78" i="7"/>
  <c r="F78" i="9" s="1"/>
  <c r="G78" i="7"/>
  <c r="G78" i="9" s="1"/>
  <c r="H78" i="7"/>
  <c r="H78" i="9" s="1"/>
  <c r="I78" i="7"/>
  <c r="C79" i="7"/>
  <c r="D79" i="7"/>
  <c r="E79" i="7"/>
  <c r="F79" i="7"/>
  <c r="F79" i="9" s="1"/>
  <c r="G79" i="7"/>
  <c r="G79" i="9" s="1"/>
  <c r="H79" i="7"/>
  <c r="H79" i="9" s="1"/>
  <c r="I79" i="7"/>
  <c r="C80" i="7"/>
  <c r="D80" i="7"/>
  <c r="E80" i="7"/>
  <c r="F80" i="7"/>
  <c r="F80" i="9" s="1"/>
  <c r="G80" i="7"/>
  <c r="G80" i="9" s="1"/>
  <c r="H80" i="7"/>
  <c r="H80" i="9" s="1"/>
  <c r="I80" i="7"/>
  <c r="C81" i="7"/>
  <c r="D81" i="7"/>
  <c r="E81" i="7"/>
  <c r="F81" i="7"/>
  <c r="F81" i="9" s="1"/>
  <c r="G81" i="7"/>
  <c r="G81" i="9" s="1"/>
  <c r="H81" i="7"/>
  <c r="H81" i="9" s="1"/>
  <c r="I81" i="7"/>
  <c r="C82" i="7"/>
  <c r="D82" i="7"/>
  <c r="E82" i="7"/>
  <c r="F82" i="7"/>
  <c r="F82" i="9" s="1"/>
  <c r="G82" i="7"/>
  <c r="G82" i="9" s="1"/>
  <c r="H82" i="7"/>
  <c r="H82" i="9" s="1"/>
  <c r="I82" i="7"/>
  <c r="C83" i="7"/>
  <c r="D83" i="7"/>
  <c r="E83" i="7"/>
  <c r="F83" i="7"/>
  <c r="F83" i="9" s="1"/>
  <c r="G83" i="7"/>
  <c r="G83" i="9" s="1"/>
  <c r="H83" i="7"/>
  <c r="H83" i="9" s="1"/>
  <c r="I83" i="7"/>
  <c r="C84" i="7"/>
  <c r="D84" i="7"/>
  <c r="E84" i="7"/>
  <c r="F84" i="7"/>
  <c r="F84" i="9" s="1"/>
  <c r="G84" i="7"/>
  <c r="G84" i="9" s="1"/>
  <c r="H84" i="7"/>
  <c r="H84" i="9" s="1"/>
  <c r="I84" i="7"/>
  <c r="C85" i="7"/>
  <c r="D85" i="7"/>
  <c r="Z85" i="9" s="1"/>
  <c r="E85" i="7"/>
  <c r="AE85" i="9" s="1"/>
  <c r="F85" i="7"/>
  <c r="F85" i="9" s="1"/>
  <c r="G85" i="7"/>
  <c r="G85" i="9" s="1"/>
  <c r="H85" i="7"/>
  <c r="H85" i="9" s="1"/>
  <c r="I85" i="7"/>
  <c r="C86" i="7"/>
  <c r="D86" i="7"/>
  <c r="E86" i="7"/>
  <c r="F86" i="7"/>
  <c r="F86" i="9" s="1"/>
  <c r="G86" i="7"/>
  <c r="G86" i="9" s="1"/>
  <c r="H86" i="7"/>
  <c r="H86" i="9" s="1"/>
  <c r="I86" i="7"/>
  <c r="C87" i="7"/>
  <c r="D87" i="7"/>
  <c r="E87" i="7"/>
  <c r="F87" i="7"/>
  <c r="F87" i="9" s="1"/>
  <c r="G87" i="7"/>
  <c r="G87" i="9" s="1"/>
  <c r="H87" i="7"/>
  <c r="H87" i="9" s="1"/>
  <c r="I87" i="7"/>
  <c r="C88" i="7"/>
  <c r="D88" i="7"/>
  <c r="E88" i="7"/>
  <c r="F88" i="7"/>
  <c r="F88" i="9" s="1"/>
  <c r="G88" i="7"/>
  <c r="G88" i="9" s="1"/>
  <c r="H88" i="7"/>
  <c r="H88" i="9" s="1"/>
  <c r="I88" i="7"/>
  <c r="C89" i="7"/>
  <c r="D89" i="7"/>
  <c r="E89" i="7"/>
  <c r="F89" i="7"/>
  <c r="F89" i="9" s="1"/>
  <c r="G89" i="7"/>
  <c r="G89" i="9" s="1"/>
  <c r="H89" i="7"/>
  <c r="H89" i="9" s="1"/>
  <c r="I89" i="7"/>
  <c r="C90" i="7"/>
  <c r="D90" i="7"/>
  <c r="E90" i="7"/>
  <c r="F90" i="7"/>
  <c r="F90" i="9" s="1"/>
  <c r="G90" i="7"/>
  <c r="G90" i="9" s="1"/>
  <c r="H90" i="7"/>
  <c r="H90" i="9" s="1"/>
  <c r="I90" i="7"/>
  <c r="C91" i="7"/>
  <c r="D91" i="7"/>
  <c r="Z91" i="9" s="1"/>
  <c r="E91" i="7"/>
  <c r="AE91" i="9" s="1"/>
  <c r="F91" i="7"/>
  <c r="F91" i="9" s="1"/>
  <c r="G91" i="7"/>
  <c r="G91" i="9" s="1"/>
  <c r="H91" i="7"/>
  <c r="H91" i="9" s="1"/>
  <c r="I91" i="7"/>
  <c r="C92" i="7"/>
  <c r="D92" i="7"/>
  <c r="E92" i="7"/>
  <c r="F92" i="7"/>
  <c r="F92" i="9" s="1"/>
  <c r="G92" i="7"/>
  <c r="G92" i="9" s="1"/>
  <c r="H92" i="7"/>
  <c r="H92" i="9" s="1"/>
  <c r="I92" i="7"/>
  <c r="C93" i="7"/>
  <c r="D93" i="7"/>
  <c r="E93" i="7"/>
  <c r="F93" i="7"/>
  <c r="F93" i="9" s="1"/>
  <c r="G93" i="7"/>
  <c r="G93" i="9" s="1"/>
  <c r="H93" i="7"/>
  <c r="H93" i="9" s="1"/>
  <c r="I93" i="7"/>
  <c r="C94" i="7"/>
  <c r="D94" i="7"/>
  <c r="E94" i="7"/>
  <c r="F94" i="7"/>
  <c r="F94" i="9" s="1"/>
  <c r="G94" i="7"/>
  <c r="G94" i="9" s="1"/>
  <c r="H94" i="7"/>
  <c r="H94" i="9" s="1"/>
  <c r="I94" i="7"/>
  <c r="C95" i="7"/>
  <c r="D95" i="7"/>
  <c r="E95" i="7"/>
  <c r="F95" i="7"/>
  <c r="F95" i="9" s="1"/>
  <c r="G95" i="7"/>
  <c r="G95" i="9" s="1"/>
  <c r="H95" i="7"/>
  <c r="H95" i="9" s="1"/>
  <c r="I95" i="7"/>
  <c r="C96" i="7"/>
  <c r="D96" i="7"/>
  <c r="Z96" i="9" s="1"/>
  <c r="E96" i="7"/>
  <c r="AE96" i="9" s="1"/>
  <c r="F96" i="7"/>
  <c r="F96" i="9" s="1"/>
  <c r="G96" i="7"/>
  <c r="G96" i="9" s="1"/>
  <c r="H96" i="7"/>
  <c r="H96" i="9" s="1"/>
  <c r="I96" i="7"/>
  <c r="C97" i="7"/>
  <c r="D97" i="7"/>
  <c r="E97" i="7"/>
  <c r="F97" i="7"/>
  <c r="F97" i="9" s="1"/>
  <c r="G97" i="7"/>
  <c r="G97" i="9" s="1"/>
  <c r="H97" i="7"/>
  <c r="H97" i="9" s="1"/>
  <c r="I97" i="7"/>
  <c r="C98" i="7"/>
  <c r="D98" i="7"/>
  <c r="E98" i="7"/>
  <c r="F98" i="7"/>
  <c r="F98" i="9" s="1"/>
  <c r="G98" i="7"/>
  <c r="G98" i="9" s="1"/>
  <c r="H98" i="7"/>
  <c r="H98" i="9" s="1"/>
  <c r="I98" i="7"/>
  <c r="C99" i="7"/>
  <c r="D99" i="7"/>
  <c r="E99" i="7"/>
  <c r="F99" i="7"/>
  <c r="F99" i="9" s="1"/>
  <c r="G99" i="7"/>
  <c r="G99" i="9" s="1"/>
  <c r="H99" i="7"/>
  <c r="H99" i="9" s="1"/>
  <c r="I99" i="7"/>
  <c r="C100" i="7"/>
  <c r="D100" i="7"/>
  <c r="E100" i="7"/>
  <c r="F100" i="7"/>
  <c r="F100" i="9" s="1"/>
  <c r="G100" i="7"/>
  <c r="G100" i="9" s="1"/>
  <c r="H100" i="7"/>
  <c r="H100" i="9" s="1"/>
  <c r="I100" i="7"/>
  <c r="C101" i="7"/>
  <c r="D101" i="7"/>
  <c r="Z101" i="9" s="1"/>
  <c r="E101" i="7"/>
  <c r="AE101" i="9" s="1"/>
  <c r="F101" i="7"/>
  <c r="F101" i="9" s="1"/>
  <c r="G101" i="7"/>
  <c r="G101" i="9" s="1"/>
  <c r="H101" i="7"/>
  <c r="H101" i="9" s="1"/>
  <c r="I101" i="7"/>
  <c r="C102" i="7"/>
  <c r="D102" i="7"/>
  <c r="E102" i="7"/>
  <c r="F102" i="7"/>
  <c r="F102" i="9" s="1"/>
  <c r="G102" i="7"/>
  <c r="G102" i="9" s="1"/>
  <c r="H102" i="7"/>
  <c r="H102" i="9" s="1"/>
  <c r="I102" i="7"/>
  <c r="C103" i="7"/>
  <c r="D103" i="7"/>
  <c r="E103" i="7"/>
  <c r="F103" i="7"/>
  <c r="F103" i="9" s="1"/>
  <c r="G103" i="7"/>
  <c r="G103" i="9" s="1"/>
  <c r="H103" i="7"/>
  <c r="H103" i="9" s="1"/>
  <c r="I103" i="7"/>
  <c r="C104" i="7"/>
  <c r="D104" i="7"/>
  <c r="E104" i="7"/>
  <c r="F104" i="7"/>
  <c r="F104" i="9" s="1"/>
  <c r="G104" i="7"/>
  <c r="G104" i="9" s="1"/>
  <c r="H104" i="7"/>
  <c r="H104" i="9" s="1"/>
  <c r="I104" i="7"/>
  <c r="C105" i="7"/>
  <c r="D105" i="7"/>
  <c r="E105" i="7"/>
  <c r="F105" i="7"/>
  <c r="F105" i="9" s="1"/>
  <c r="G105" i="7"/>
  <c r="G105" i="9" s="1"/>
  <c r="H105" i="7"/>
  <c r="H105" i="9" s="1"/>
  <c r="I105" i="7"/>
  <c r="C106" i="7"/>
  <c r="D106" i="7"/>
  <c r="Z106" i="9" s="1"/>
  <c r="E106" i="7"/>
  <c r="AE106" i="9" s="1"/>
  <c r="F106" i="7"/>
  <c r="F106" i="9" s="1"/>
  <c r="G106" i="7"/>
  <c r="G106" i="9" s="1"/>
  <c r="H106" i="7"/>
  <c r="H106" i="9" s="1"/>
  <c r="I106" i="7"/>
  <c r="C107" i="7"/>
  <c r="D107" i="7"/>
  <c r="E107" i="7"/>
  <c r="F107" i="7"/>
  <c r="F107" i="9" s="1"/>
  <c r="G107" i="7"/>
  <c r="G107" i="9" s="1"/>
  <c r="H107" i="7"/>
  <c r="H107" i="9" s="1"/>
  <c r="I107" i="7"/>
  <c r="C108" i="7"/>
  <c r="D108" i="7"/>
  <c r="E108" i="7"/>
  <c r="F108" i="7"/>
  <c r="F108" i="9" s="1"/>
  <c r="G108" i="7"/>
  <c r="G108" i="9" s="1"/>
  <c r="H108" i="7"/>
  <c r="H108" i="9" s="1"/>
  <c r="I108" i="7"/>
  <c r="C109" i="7"/>
  <c r="D109" i="7"/>
  <c r="E109" i="7"/>
  <c r="F109" i="7"/>
  <c r="F109" i="9" s="1"/>
  <c r="G109" i="7"/>
  <c r="G109" i="9" s="1"/>
  <c r="H109" i="7"/>
  <c r="H109" i="9" s="1"/>
  <c r="I109" i="7"/>
  <c r="C110" i="7"/>
  <c r="D110" i="7"/>
  <c r="E110" i="7"/>
  <c r="F110" i="7"/>
  <c r="F110" i="9" s="1"/>
  <c r="G110" i="7"/>
  <c r="G110" i="9" s="1"/>
  <c r="H110" i="7"/>
  <c r="H110" i="9" s="1"/>
  <c r="I110" i="7"/>
  <c r="C111" i="7"/>
  <c r="D111" i="7"/>
  <c r="Z111" i="9" s="1"/>
  <c r="E111" i="7"/>
  <c r="AE111" i="9" s="1"/>
  <c r="F111" i="7"/>
  <c r="F111" i="9" s="1"/>
  <c r="G111" i="7"/>
  <c r="G111" i="9" s="1"/>
  <c r="H111" i="7"/>
  <c r="H111" i="9" s="1"/>
  <c r="I111" i="7"/>
  <c r="AB110" i="9" l="1"/>
  <c r="AD102" i="9"/>
  <c r="W86" i="9"/>
  <c r="Y86" i="9"/>
  <c r="X86" i="9"/>
  <c r="X80" i="9"/>
  <c r="W90" i="9"/>
  <c r="X90" i="9"/>
  <c r="Y90" i="9"/>
  <c r="AC102" i="9"/>
  <c r="AD86" i="9"/>
  <c r="AC86" i="9"/>
  <c r="AB86" i="9"/>
  <c r="AC90" i="9"/>
  <c r="AB90" i="9"/>
  <c r="AD90" i="9"/>
  <c r="E90" i="9" s="1"/>
  <c r="D110" i="9"/>
  <c r="C110" i="9"/>
  <c r="E110" i="9"/>
  <c r="U106" i="9"/>
  <c r="D102" i="9"/>
  <c r="C102" i="9"/>
  <c r="E102" i="9"/>
  <c r="D90" i="9"/>
  <c r="C90" i="9"/>
  <c r="D86" i="9"/>
  <c r="C86" i="9"/>
  <c r="E86" i="9"/>
  <c r="C50" i="9"/>
  <c r="E50" i="9"/>
  <c r="D50" i="9"/>
  <c r="U111" i="9"/>
  <c r="C111" i="9"/>
  <c r="D111" i="9"/>
  <c r="E111" i="9"/>
  <c r="E107" i="9"/>
  <c r="C107" i="9"/>
  <c r="D107" i="9"/>
  <c r="C95" i="9"/>
  <c r="D95" i="9"/>
  <c r="E95" i="9"/>
  <c r="U91" i="9"/>
  <c r="E91" i="9"/>
  <c r="C91" i="9"/>
  <c r="D91" i="9"/>
  <c r="U96" i="9"/>
  <c r="D84" i="9"/>
  <c r="E84" i="9"/>
  <c r="C84" i="9"/>
  <c r="D80" i="9"/>
  <c r="C80" i="9"/>
  <c r="E80" i="9"/>
  <c r="U101" i="9"/>
  <c r="D101" i="9"/>
  <c r="E101" i="9"/>
  <c r="C101" i="9"/>
  <c r="U85" i="9"/>
  <c r="D77" i="9"/>
  <c r="E77" i="9"/>
  <c r="C77" i="9"/>
  <c r="C73" i="9"/>
  <c r="D73" i="9"/>
  <c r="E73" i="9"/>
  <c r="C65" i="9"/>
  <c r="D65" i="9"/>
  <c r="E65" i="9"/>
  <c r="D61" i="9"/>
  <c r="E61" i="9"/>
  <c r="C61" i="9"/>
  <c r="E57" i="9"/>
  <c r="C57" i="9"/>
  <c r="D57" i="9"/>
  <c r="E53" i="9"/>
  <c r="C53" i="9"/>
  <c r="D53" i="9"/>
  <c r="AB69" i="9"/>
  <c r="C69" i="9" s="1"/>
  <c r="AD69" i="9"/>
  <c r="E69" i="9" s="1"/>
  <c r="AC69" i="9"/>
  <c r="D69" i="9" s="1"/>
  <c r="AB105" i="9"/>
  <c r="AD105" i="9"/>
  <c r="AC105" i="9"/>
  <c r="X96" i="9"/>
  <c r="W96" i="9"/>
  <c r="Y96" i="9"/>
  <c r="AB100" i="9"/>
  <c r="C100" i="9" s="1"/>
  <c r="AD100" i="9"/>
  <c r="E100" i="9" s="1"/>
  <c r="AC100" i="9"/>
  <c r="D100" i="9" s="1"/>
  <c r="AB92" i="9"/>
  <c r="C92" i="9" s="1"/>
  <c r="AD92" i="9"/>
  <c r="E92" i="9" s="1"/>
  <c r="AC92" i="9"/>
  <c r="D92" i="9" s="1"/>
  <c r="AC85" i="9"/>
  <c r="AB85" i="9"/>
  <c r="AD85" i="9"/>
  <c r="Y97" i="9"/>
  <c r="E97" i="9" s="1"/>
  <c r="W97" i="9"/>
  <c r="C97" i="9" s="1"/>
  <c r="X97" i="9"/>
  <c r="D97" i="9" s="1"/>
  <c r="X105" i="9"/>
  <c r="D105" i="9" s="1"/>
  <c r="Y105" i="9"/>
  <c r="E105" i="9" s="1"/>
  <c r="W105" i="9"/>
  <c r="C105" i="9" s="1"/>
  <c r="R96" i="9"/>
  <c r="C96" i="9" s="1"/>
  <c r="T96" i="9"/>
  <c r="E96" i="9" s="1"/>
  <c r="T106" i="9"/>
  <c r="E106" i="9" s="1"/>
  <c r="T85" i="9"/>
  <c r="E85" i="9" s="1"/>
  <c r="S106" i="9"/>
  <c r="D106" i="9" s="1"/>
  <c r="S85" i="9"/>
  <c r="D85" i="9" s="1"/>
  <c r="S96" i="9"/>
  <c r="D96" i="9" s="1"/>
  <c r="R85" i="9"/>
  <c r="R106" i="9"/>
  <c r="C106" i="9" s="1"/>
  <c r="C85" i="9" l="1"/>
  <c r="F49" i="3"/>
  <c r="M67" i="9" s="1"/>
  <c r="C49" i="3"/>
  <c r="N67" i="9" s="1"/>
  <c r="O67" i="9" l="1"/>
  <c r="AA67" i="9" s="1"/>
  <c r="V67" i="9"/>
  <c r="P67" i="9"/>
  <c r="Z67" i="9"/>
  <c r="AE67" i="9"/>
  <c r="U67" i="9"/>
  <c r="M29" i="16"/>
  <c r="M28" i="16"/>
  <c r="M27" i="16"/>
  <c r="M26" i="16"/>
  <c r="M25" i="16"/>
  <c r="M24" i="16"/>
  <c r="M23" i="16"/>
  <c r="M22" i="16"/>
  <c r="M21" i="16"/>
  <c r="M20" i="16"/>
  <c r="M19" i="16"/>
  <c r="M18" i="16"/>
  <c r="M17" i="16"/>
  <c r="M16" i="16"/>
  <c r="M15" i="16"/>
  <c r="M14" i="16"/>
  <c r="M13" i="16"/>
  <c r="M12" i="16"/>
  <c r="M11" i="16"/>
  <c r="M10" i="16"/>
  <c r="M9" i="16"/>
  <c r="M8" i="16"/>
  <c r="M7" i="16"/>
  <c r="M6" i="16"/>
  <c r="M5" i="16"/>
  <c r="M4" i="16"/>
  <c r="M3" i="16"/>
  <c r="O29" i="15"/>
  <c r="O28" i="15"/>
  <c r="O27" i="15"/>
  <c r="O26" i="15"/>
  <c r="O25" i="15"/>
  <c r="O24" i="15"/>
  <c r="O23" i="15"/>
  <c r="O22" i="15"/>
  <c r="O21" i="15"/>
  <c r="O20" i="15"/>
  <c r="O19" i="15"/>
  <c r="O18" i="15"/>
  <c r="O17" i="15"/>
  <c r="O16" i="15"/>
  <c r="O15" i="15"/>
  <c r="O14" i="15"/>
  <c r="O13" i="15"/>
  <c r="O12" i="15"/>
  <c r="O11" i="15"/>
  <c r="O10" i="15"/>
  <c r="O9" i="15"/>
  <c r="O8" i="15"/>
  <c r="O7" i="15"/>
  <c r="O6" i="15"/>
  <c r="O5" i="15"/>
  <c r="O4" i="15"/>
  <c r="O3" i="15"/>
  <c r="N47" i="9"/>
  <c r="O47" i="9" s="1"/>
  <c r="M47" i="9"/>
  <c r="N43" i="9"/>
  <c r="O43" i="9" s="1"/>
  <c r="M43" i="9"/>
  <c r="N39" i="9"/>
  <c r="O39" i="9" s="1"/>
  <c r="M39" i="9"/>
  <c r="N35" i="9"/>
  <c r="O35" i="9" s="1"/>
  <c r="M35" i="9"/>
  <c r="N33" i="9"/>
  <c r="M33" i="9"/>
  <c r="N31" i="9"/>
  <c r="O31" i="9" s="1"/>
  <c r="M31" i="9"/>
  <c r="N27" i="9"/>
  <c r="O27" i="9" s="1"/>
  <c r="M27" i="9"/>
  <c r="N23" i="9"/>
  <c r="O23" i="9" s="1"/>
  <c r="M23" i="9"/>
  <c r="N19" i="9"/>
  <c r="O19" i="9" s="1"/>
  <c r="M19" i="9"/>
  <c r="N15" i="9"/>
  <c r="O15" i="9" s="1"/>
  <c r="M15" i="9"/>
  <c r="N11" i="9"/>
  <c r="O11" i="9" s="1"/>
  <c r="M11" i="9"/>
  <c r="N7" i="9"/>
  <c r="O7" i="9" s="1"/>
  <c r="M7" i="9"/>
  <c r="N3" i="9"/>
  <c r="O3" i="9" s="1"/>
  <c r="M3" i="9"/>
  <c r="E24" i="15"/>
  <c r="D24" i="15"/>
  <c r="F72" i="3"/>
  <c r="M109" i="9" s="1"/>
  <c r="C72" i="3"/>
  <c r="N109" i="9" s="1"/>
  <c r="F78" i="3"/>
  <c r="M111" i="9" s="1"/>
  <c r="F77" i="3"/>
  <c r="M106" i="9" s="1"/>
  <c r="F76" i="3"/>
  <c r="F75" i="3"/>
  <c r="M96" i="9" s="1"/>
  <c r="F74" i="3"/>
  <c r="M91" i="9" s="1"/>
  <c r="F73" i="3"/>
  <c r="M85" i="9" s="1"/>
  <c r="I34" i="15"/>
  <c r="H34" i="15"/>
  <c r="G34" i="15"/>
  <c r="C34" i="15"/>
  <c r="G24" i="15"/>
  <c r="C24" i="17"/>
  <c r="C24" i="15"/>
  <c r="C18" i="17"/>
  <c r="E18" i="15"/>
  <c r="D18" i="15"/>
  <c r="C16" i="17"/>
  <c r="C12" i="15"/>
  <c r="C6" i="15"/>
  <c r="E5" i="15"/>
  <c r="H4" i="15"/>
  <c r="C4" i="17"/>
  <c r="E4" i="15"/>
  <c r="D4" i="15"/>
  <c r="I3" i="7"/>
  <c r="D3" i="15"/>
  <c r="G3" i="15"/>
  <c r="H3" i="15"/>
  <c r="C5" i="15"/>
  <c r="D5" i="15"/>
  <c r="C5" i="17"/>
  <c r="D6" i="15"/>
  <c r="E6" i="15"/>
  <c r="C6" i="17"/>
  <c r="C7" i="15"/>
  <c r="D7" i="15"/>
  <c r="E7" i="15"/>
  <c r="C7" i="17"/>
  <c r="C8" i="15"/>
  <c r="D8" i="15"/>
  <c r="E8" i="15"/>
  <c r="C8" i="17"/>
  <c r="C9" i="15"/>
  <c r="D9" i="15"/>
  <c r="E9" i="15"/>
  <c r="C9" i="17"/>
  <c r="C10" i="15"/>
  <c r="D10" i="15"/>
  <c r="E10" i="15"/>
  <c r="C10" i="17"/>
  <c r="C11" i="15"/>
  <c r="D11" i="15"/>
  <c r="E11" i="15"/>
  <c r="C11" i="17"/>
  <c r="D12" i="15"/>
  <c r="E12" i="15"/>
  <c r="C12" i="17"/>
  <c r="C13" i="15"/>
  <c r="D13" i="15"/>
  <c r="E13" i="15"/>
  <c r="C13" i="17"/>
  <c r="C14" i="15"/>
  <c r="D14" i="15"/>
  <c r="E14" i="15"/>
  <c r="C14" i="17"/>
  <c r="C15" i="15"/>
  <c r="D15" i="15"/>
  <c r="E15" i="15"/>
  <c r="C15" i="17"/>
  <c r="C16" i="15"/>
  <c r="D16" i="15"/>
  <c r="E16" i="15"/>
  <c r="C17" i="15"/>
  <c r="D17" i="15"/>
  <c r="E17" i="15"/>
  <c r="C17" i="17"/>
  <c r="C19" i="15"/>
  <c r="D19" i="15"/>
  <c r="E19" i="15"/>
  <c r="C20" i="15"/>
  <c r="D20" i="15"/>
  <c r="E20" i="15"/>
  <c r="C21" i="15"/>
  <c r="D21" i="15"/>
  <c r="E21" i="15"/>
  <c r="C21" i="17"/>
  <c r="C22" i="15"/>
  <c r="D22" i="15"/>
  <c r="E22" i="15"/>
  <c r="C23" i="15"/>
  <c r="D23" i="15"/>
  <c r="E23" i="15"/>
  <c r="C23" i="17"/>
  <c r="C26" i="17"/>
  <c r="C26" i="15"/>
  <c r="C28" i="17"/>
  <c r="G30" i="15"/>
  <c r="H30" i="15"/>
  <c r="C31" i="15"/>
  <c r="D31" i="15"/>
  <c r="C31" i="17"/>
  <c r="E32" i="15"/>
  <c r="G32" i="15"/>
  <c r="H32" i="15"/>
  <c r="C33" i="15"/>
  <c r="D33" i="15"/>
  <c r="E33" i="15"/>
  <c r="C33" i="17"/>
  <c r="C35" i="15"/>
  <c r="D35" i="15"/>
  <c r="E35" i="15"/>
  <c r="G35" i="15"/>
  <c r="H35" i="15"/>
  <c r="I35" i="15"/>
  <c r="AB67" i="9" l="1"/>
  <c r="AD67" i="9"/>
  <c r="AC67" i="9"/>
  <c r="H29" i="14"/>
  <c r="H27" i="14"/>
  <c r="D33" i="14"/>
  <c r="Y67" i="9"/>
  <c r="W67" i="9"/>
  <c r="X67" i="9"/>
  <c r="P7" i="9"/>
  <c r="D25" i="14"/>
  <c r="D35" i="14"/>
  <c r="Q67" i="9"/>
  <c r="P109" i="9"/>
  <c r="O109" i="9"/>
  <c r="Q109" i="9" s="1"/>
  <c r="V109" i="9"/>
  <c r="AA109" i="9"/>
  <c r="AE109" i="9"/>
  <c r="Z109" i="9"/>
  <c r="U109" i="9"/>
  <c r="C29" i="14"/>
  <c r="G29" i="14"/>
  <c r="C33" i="14"/>
  <c r="D29" i="14"/>
  <c r="G27" i="14"/>
  <c r="D27" i="14"/>
  <c r="D31" i="14"/>
  <c r="M101" i="9"/>
  <c r="I27" i="14"/>
  <c r="C35" i="14"/>
  <c r="E25" i="14"/>
  <c r="C31" i="14"/>
  <c r="E33" i="14"/>
  <c r="I33" i="14"/>
  <c r="I31" i="14"/>
  <c r="F31" i="14"/>
  <c r="F25" i="14"/>
  <c r="F33" i="14"/>
  <c r="E31" i="14"/>
  <c r="G33" i="14"/>
  <c r="H35" i="14"/>
  <c r="H31" i="14"/>
  <c r="C25" i="14"/>
  <c r="G25" i="14"/>
  <c r="H25" i="14"/>
  <c r="E27" i="14"/>
  <c r="I25" i="14"/>
  <c r="G31" i="14"/>
  <c r="E35" i="14"/>
  <c r="I35" i="14"/>
  <c r="I29" i="14"/>
  <c r="I29" i="16" s="1"/>
  <c r="F29" i="14"/>
  <c r="H33" i="14"/>
  <c r="F27" i="14"/>
  <c r="F35" i="14"/>
  <c r="F35" i="16" s="1"/>
  <c r="C27" i="14"/>
  <c r="E29" i="14"/>
  <c r="G35" i="14"/>
  <c r="G27" i="16"/>
  <c r="F30" i="15"/>
  <c r="C30" i="17"/>
  <c r="C20" i="17"/>
  <c r="C19" i="17"/>
  <c r="F34" i="15"/>
  <c r="C34" i="17"/>
  <c r="E31" i="17"/>
  <c r="D31" i="17"/>
  <c r="F29" i="16"/>
  <c r="C29" i="17"/>
  <c r="C22" i="17"/>
  <c r="C25" i="17"/>
  <c r="D33" i="17"/>
  <c r="E33" i="17"/>
  <c r="F27" i="16"/>
  <c r="C27" i="17"/>
  <c r="F32" i="15"/>
  <c r="C32" i="17"/>
  <c r="H29" i="16"/>
  <c r="F35" i="15"/>
  <c r="K35" i="15" s="1"/>
  <c r="M35" i="15" s="1"/>
  <c r="C35" i="17"/>
  <c r="D12" i="17"/>
  <c r="E12" i="17"/>
  <c r="G29" i="16"/>
  <c r="H27" i="16"/>
  <c r="I26" i="15"/>
  <c r="I17" i="15"/>
  <c r="I12" i="15"/>
  <c r="I30" i="15"/>
  <c r="I27" i="16"/>
  <c r="I27" i="15"/>
  <c r="I23" i="15"/>
  <c r="I13" i="15"/>
  <c r="I6" i="15"/>
  <c r="I32" i="15"/>
  <c r="I19" i="15"/>
  <c r="I16" i="15"/>
  <c r="I7" i="15"/>
  <c r="I24" i="15"/>
  <c r="I15" i="15"/>
  <c r="I9" i="15"/>
  <c r="I33" i="15"/>
  <c r="I14" i="15"/>
  <c r="I11" i="15"/>
  <c r="I31" i="15"/>
  <c r="I29" i="15"/>
  <c r="I28" i="15"/>
  <c r="E26" i="15"/>
  <c r="I22" i="15"/>
  <c r="I21" i="15"/>
  <c r="I20" i="15"/>
  <c r="I10" i="15"/>
  <c r="I8" i="15"/>
  <c r="I5" i="15"/>
  <c r="I3" i="15"/>
  <c r="I4" i="15"/>
  <c r="I18" i="15"/>
  <c r="H31" i="15"/>
  <c r="D29" i="15"/>
  <c r="D34" i="15"/>
  <c r="H33" i="15"/>
  <c r="G31" i="15"/>
  <c r="E27" i="15"/>
  <c r="E30" i="15"/>
  <c r="D26" i="15"/>
  <c r="E29" i="15"/>
  <c r="E34" i="15"/>
  <c r="G33" i="16"/>
  <c r="G33" i="15"/>
  <c r="D28" i="15"/>
  <c r="D32" i="15"/>
  <c r="F31" i="16"/>
  <c r="F31" i="15"/>
  <c r="D27" i="15"/>
  <c r="D30" i="15"/>
  <c r="F33" i="16"/>
  <c r="F33" i="15"/>
  <c r="C28" i="15"/>
  <c r="C32" i="15"/>
  <c r="E31" i="15"/>
  <c r="C27" i="15"/>
  <c r="C30" i="15"/>
  <c r="H28" i="15"/>
  <c r="H12" i="15"/>
  <c r="F11" i="15"/>
  <c r="H6" i="15"/>
  <c r="G26" i="15"/>
  <c r="C25" i="15"/>
  <c r="F17" i="15"/>
  <c r="H15" i="15"/>
  <c r="H13" i="15"/>
  <c r="H10" i="15"/>
  <c r="H8" i="15"/>
  <c r="H5" i="15"/>
  <c r="E3" i="15"/>
  <c r="G8" i="15"/>
  <c r="G13" i="15"/>
  <c r="G27" i="15"/>
  <c r="F26" i="15"/>
  <c r="G22" i="15"/>
  <c r="G21" i="15"/>
  <c r="F13" i="15"/>
  <c r="F12" i="15"/>
  <c r="F8" i="15"/>
  <c r="F3" i="15"/>
  <c r="C3" i="17"/>
  <c r="G7" i="15"/>
  <c r="F23" i="15"/>
  <c r="F9" i="15"/>
  <c r="F14" i="15"/>
  <c r="H27" i="15"/>
  <c r="G16" i="15"/>
  <c r="H14" i="15"/>
  <c r="H9" i="15"/>
  <c r="H7" i="15"/>
  <c r="G28" i="15"/>
  <c r="H21" i="15"/>
  <c r="H19" i="15"/>
  <c r="G15" i="15"/>
  <c r="G14" i="15"/>
  <c r="G12" i="15"/>
  <c r="G10" i="15"/>
  <c r="G9" i="15"/>
  <c r="G6" i="15"/>
  <c r="G5" i="15"/>
  <c r="F15" i="15"/>
  <c r="F16" i="15"/>
  <c r="G17" i="15"/>
  <c r="H20" i="15"/>
  <c r="H22" i="15"/>
  <c r="F10" i="15"/>
  <c r="H16" i="15"/>
  <c r="H17" i="15"/>
  <c r="G19" i="15"/>
  <c r="G23" i="15"/>
  <c r="G25" i="15"/>
  <c r="F28" i="15"/>
  <c r="F27" i="15"/>
  <c r="G20" i="15"/>
  <c r="F7" i="15"/>
  <c r="F6" i="15"/>
  <c r="F5" i="15"/>
  <c r="H23" i="15"/>
  <c r="H11" i="15"/>
  <c r="E28" i="15"/>
  <c r="H26" i="15"/>
  <c r="F25" i="15"/>
  <c r="D25" i="15"/>
  <c r="F22" i="15"/>
  <c r="F21" i="15"/>
  <c r="F20" i="15"/>
  <c r="F19" i="15"/>
  <c r="G11" i="15"/>
  <c r="F24" i="15"/>
  <c r="E25" i="15"/>
  <c r="H24" i="15"/>
  <c r="P3" i="9"/>
  <c r="P15" i="9"/>
  <c r="P31" i="9"/>
  <c r="O33" i="9"/>
  <c r="P33" i="9"/>
  <c r="P47" i="9"/>
  <c r="F4" i="15"/>
  <c r="F18" i="15"/>
  <c r="F29" i="15"/>
  <c r="C4" i="15"/>
  <c r="G4" i="15"/>
  <c r="C18" i="15"/>
  <c r="G18" i="15"/>
  <c r="C29" i="15"/>
  <c r="G29" i="15"/>
  <c r="P23" i="9"/>
  <c r="P39" i="9"/>
  <c r="H18" i="15"/>
  <c r="H29" i="15"/>
  <c r="P11" i="9"/>
  <c r="P19" i="9"/>
  <c r="P27" i="9"/>
  <c r="P35" i="9"/>
  <c r="P43" i="9"/>
  <c r="X109" i="9" l="1"/>
  <c r="Y109" i="9"/>
  <c r="W109" i="9"/>
  <c r="T109" i="9"/>
  <c r="S109" i="9"/>
  <c r="R109" i="9"/>
  <c r="AB109" i="9"/>
  <c r="AD109" i="9"/>
  <c r="AC109" i="9"/>
  <c r="R67" i="9"/>
  <c r="C67" i="9" s="1"/>
  <c r="S67" i="9"/>
  <c r="D67" i="9" s="1"/>
  <c r="T67" i="9"/>
  <c r="E67" i="9" s="1"/>
  <c r="F25" i="16"/>
  <c r="H25" i="16"/>
  <c r="G25" i="16"/>
  <c r="G31" i="16"/>
  <c r="I31" i="16"/>
  <c r="I35" i="16"/>
  <c r="H33" i="16"/>
  <c r="H31" i="16"/>
  <c r="I33" i="16"/>
  <c r="H35" i="16"/>
  <c r="G35" i="16"/>
  <c r="K24" i="15"/>
  <c r="D24" i="17" s="1"/>
  <c r="K17" i="15"/>
  <c r="D17" i="17" s="1"/>
  <c r="K14" i="15"/>
  <c r="D14" i="17" s="1"/>
  <c r="K31" i="15"/>
  <c r="M31" i="15" s="1"/>
  <c r="K33" i="15"/>
  <c r="M33" i="15" s="1"/>
  <c r="K4" i="15"/>
  <c r="D4" i="17" s="1"/>
  <c r="K23" i="15"/>
  <c r="D23" i="17" s="1"/>
  <c r="K12" i="15"/>
  <c r="K9" i="15"/>
  <c r="D9" i="17" s="1"/>
  <c r="F33" i="17"/>
  <c r="G33" i="17" s="1"/>
  <c r="K7" i="15"/>
  <c r="D7" i="17" s="1"/>
  <c r="K5" i="15"/>
  <c r="D5" i="17" s="1"/>
  <c r="K34" i="15"/>
  <c r="D34" i="17" s="1"/>
  <c r="E35" i="17"/>
  <c r="D35" i="17"/>
  <c r="K19" i="15"/>
  <c r="D19" i="17" s="1"/>
  <c r="K11" i="15"/>
  <c r="D11" i="17" s="1"/>
  <c r="K10" i="15"/>
  <c r="D10" i="17" s="1"/>
  <c r="K8" i="15"/>
  <c r="D8" i="17" s="1"/>
  <c r="K13" i="15"/>
  <c r="D13" i="17" s="1"/>
  <c r="K6" i="15"/>
  <c r="D6" i="17" s="1"/>
  <c r="E25" i="17"/>
  <c r="D25" i="17"/>
  <c r="K16" i="15"/>
  <c r="D16" i="17" s="1"/>
  <c r="E27" i="17"/>
  <c r="D27" i="17"/>
  <c r="D29" i="17"/>
  <c r="E29" i="17"/>
  <c r="K26" i="15"/>
  <c r="D26" i="17" s="1"/>
  <c r="K20" i="15"/>
  <c r="D20" i="17" s="1"/>
  <c r="K21" i="15"/>
  <c r="D21" i="17" s="1"/>
  <c r="K15" i="15"/>
  <c r="D15" i="17" s="1"/>
  <c r="C5" i="18"/>
  <c r="C7" i="18"/>
  <c r="C4" i="18"/>
  <c r="C6" i="18"/>
  <c r="C3" i="18"/>
  <c r="K22" i="15"/>
  <c r="D22" i="17" s="1"/>
  <c r="F12" i="17"/>
  <c r="G12" i="17" s="1"/>
  <c r="F31" i="17"/>
  <c r="G31" i="17" s="1"/>
  <c r="K18" i="15"/>
  <c r="D18" i="17" s="1"/>
  <c r="K30" i="15"/>
  <c r="M30" i="15" s="1"/>
  <c r="K29" i="15"/>
  <c r="K27" i="15"/>
  <c r="K28" i="15"/>
  <c r="D28" i="17" s="1"/>
  <c r="K32" i="15"/>
  <c r="M32" i="15" s="1"/>
  <c r="I25" i="16"/>
  <c r="I25" i="15"/>
  <c r="H25" i="15"/>
  <c r="E109" i="9" l="1"/>
  <c r="C109" i="9"/>
  <c r="D109" i="9"/>
  <c r="D30" i="17"/>
  <c r="M34" i="15"/>
  <c r="F27" i="17"/>
  <c r="G27" i="17" s="1"/>
  <c r="D32" i="17"/>
  <c r="F29" i="17"/>
  <c r="G29" i="17" s="1"/>
  <c r="K25" i="15"/>
  <c r="F25" i="17"/>
  <c r="G25" i="17" s="1"/>
  <c r="F35" i="17"/>
  <c r="G35" i="17" s="1"/>
  <c r="C33" i="16"/>
  <c r="D35" i="16"/>
  <c r="E33" i="16"/>
  <c r="C35" i="16"/>
  <c r="E35" i="16"/>
  <c r="E31" i="16"/>
  <c r="D31" i="16"/>
  <c r="C31" i="16"/>
  <c r="D33" i="16"/>
  <c r="K107" i="9" l="1"/>
  <c r="K31" i="16"/>
  <c r="K33" i="16"/>
  <c r="K35" i="16"/>
  <c r="K110" i="9"/>
  <c r="K109" i="9"/>
  <c r="K102" i="9"/>
  <c r="K105" i="9"/>
  <c r="K111" i="9"/>
  <c r="K101" i="9"/>
  <c r="K100" i="9"/>
  <c r="K106" i="9"/>
  <c r="K99" i="9"/>
  <c r="K90" i="9"/>
  <c r="D3" i="7" l="1"/>
  <c r="F3" i="7"/>
  <c r="F3" i="9" s="1"/>
  <c r="G3" i="7"/>
  <c r="G3" i="9" s="1"/>
  <c r="H3" i="7"/>
  <c r="H3" i="9" s="1"/>
  <c r="C3" i="15"/>
  <c r="K3" i="15" s="1"/>
  <c r="D5" i="18" l="1"/>
  <c r="D6" i="18"/>
  <c r="D4" i="18"/>
  <c r="D3" i="18"/>
  <c r="D7" i="18"/>
  <c r="D3" i="17"/>
  <c r="E3" i="7"/>
  <c r="C3" i="7"/>
  <c r="F4" i="3"/>
  <c r="M5" i="9" s="1"/>
  <c r="F5" i="3"/>
  <c r="M6" i="9" s="1"/>
  <c r="F6" i="3"/>
  <c r="F7" i="3"/>
  <c r="M9" i="9" s="1"/>
  <c r="F8" i="3"/>
  <c r="M10" i="9" s="1"/>
  <c r="F9" i="3"/>
  <c r="F10" i="3"/>
  <c r="M13" i="9" s="1"/>
  <c r="F11" i="3"/>
  <c r="M14" i="9" s="1"/>
  <c r="F12" i="3"/>
  <c r="F13" i="3"/>
  <c r="M17" i="9" s="1"/>
  <c r="F14" i="3"/>
  <c r="M18" i="9" s="1"/>
  <c r="F15" i="3"/>
  <c r="F16" i="3"/>
  <c r="M21" i="9" s="1"/>
  <c r="F17" i="3"/>
  <c r="M22" i="9" s="1"/>
  <c r="F18" i="3"/>
  <c r="F19" i="3"/>
  <c r="M25" i="9" s="1"/>
  <c r="F20" i="3"/>
  <c r="M26" i="9" s="1"/>
  <c r="F21" i="3"/>
  <c r="F22" i="3"/>
  <c r="M29" i="9" s="1"/>
  <c r="F23" i="3"/>
  <c r="M30" i="9" s="1"/>
  <c r="F24" i="3"/>
  <c r="F25" i="3"/>
  <c r="F26" i="3"/>
  <c r="F27" i="3"/>
  <c r="M37" i="9" s="1"/>
  <c r="F28" i="3"/>
  <c r="M38" i="9" s="1"/>
  <c r="F29" i="3"/>
  <c r="F30" i="3"/>
  <c r="M41" i="9" s="1"/>
  <c r="F31" i="3"/>
  <c r="M42" i="9" s="1"/>
  <c r="F32" i="3"/>
  <c r="F33" i="3"/>
  <c r="M45" i="9" s="1"/>
  <c r="F34" i="3"/>
  <c r="M46" i="9" s="1"/>
  <c r="F35" i="3"/>
  <c r="F36" i="3"/>
  <c r="M49" i="9" s="1"/>
  <c r="F37" i="3"/>
  <c r="F38" i="3"/>
  <c r="M52" i="9" s="1"/>
  <c r="F39" i="3"/>
  <c r="F40" i="3"/>
  <c r="M55" i="9" s="1"/>
  <c r="F41" i="3"/>
  <c r="M56" i="9" s="1"/>
  <c r="F42" i="3"/>
  <c r="F43" i="3"/>
  <c r="M59" i="9" s="1"/>
  <c r="F44" i="3"/>
  <c r="M60" i="9" s="1"/>
  <c r="F45" i="3"/>
  <c r="F46" i="3"/>
  <c r="M63" i="9" s="1"/>
  <c r="F47" i="3"/>
  <c r="M64" i="9" s="1"/>
  <c r="F48" i="3"/>
  <c r="F50" i="3"/>
  <c r="M68" i="9" s="1"/>
  <c r="F51" i="3"/>
  <c r="F52" i="3"/>
  <c r="M71" i="9" s="1"/>
  <c r="F53" i="3"/>
  <c r="M72" i="9" s="1"/>
  <c r="F54" i="3"/>
  <c r="F55" i="3"/>
  <c r="M75" i="9" s="1"/>
  <c r="F56" i="3"/>
  <c r="M76" i="9" s="1"/>
  <c r="F57" i="3"/>
  <c r="F58" i="3"/>
  <c r="M79" i="9" s="1"/>
  <c r="F59" i="3"/>
  <c r="F60" i="3"/>
  <c r="M82" i="9" s="1"/>
  <c r="F61" i="3"/>
  <c r="M83" i="9" s="1"/>
  <c r="F62" i="3"/>
  <c r="F63" i="3"/>
  <c r="M88" i="9" s="1"/>
  <c r="F64" i="3"/>
  <c r="M89" i="9" s="1"/>
  <c r="F65" i="3"/>
  <c r="F66" i="3"/>
  <c r="M94" i="9" s="1"/>
  <c r="F67" i="3"/>
  <c r="F68" i="3"/>
  <c r="M99" i="9" s="1"/>
  <c r="F69" i="3"/>
  <c r="F70" i="3"/>
  <c r="M104" i="9" s="1"/>
  <c r="F71" i="3"/>
  <c r="F3" i="3"/>
  <c r="C4" i="3"/>
  <c r="N5" i="9" s="1"/>
  <c r="C5" i="3"/>
  <c r="N6" i="9" s="1"/>
  <c r="C6" i="3"/>
  <c r="N8" i="9" s="1"/>
  <c r="C7" i="3"/>
  <c r="N9" i="9" s="1"/>
  <c r="C8" i="3"/>
  <c r="N10" i="9" s="1"/>
  <c r="C9" i="3"/>
  <c r="N12" i="9" s="1"/>
  <c r="C10" i="3"/>
  <c r="N13" i="9" s="1"/>
  <c r="C11" i="3"/>
  <c r="N14" i="9" s="1"/>
  <c r="C12" i="3"/>
  <c r="N16" i="9" s="1"/>
  <c r="C13" i="3"/>
  <c r="N17" i="9" s="1"/>
  <c r="C14" i="3"/>
  <c r="N18" i="9" s="1"/>
  <c r="C15" i="3"/>
  <c r="N20" i="9" s="1"/>
  <c r="C16" i="3"/>
  <c r="N21" i="9" s="1"/>
  <c r="C17" i="3"/>
  <c r="N22" i="9" s="1"/>
  <c r="C18" i="3"/>
  <c r="N24" i="9" s="1"/>
  <c r="C19" i="3"/>
  <c r="N25" i="9" s="1"/>
  <c r="C20" i="3"/>
  <c r="N26" i="9" s="1"/>
  <c r="C21" i="3"/>
  <c r="N28" i="9" s="1"/>
  <c r="C22" i="3"/>
  <c r="N29" i="9" s="1"/>
  <c r="C23" i="3"/>
  <c r="N30" i="9" s="1"/>
  <c r="C24" i="3"/>
  <c r="N32" i="9" s="1"/>
  <c r="C25" i="3"/>
  <c r="N34" i="9" s="1"/>
  <c r="C26" i="3"/>
  <c r="N36" i="9" s="1"/>
  <c r="C27" i="3"/>
  <c r="N37" i="9" s="1"/>
  <c r="C28" i="3"/>
  <c r="N38" i="9" s="1"/>
  <c r="C29" i="3"/>
  <c r="N40" i="9" s="1"/>
  <c r="C30" i="3"/>
  <c r="N41" i="9" s="1"/>
  <c r="C31" i="3"/>
  <c r="N42" i="9" s="1"/>
  <c r="C32" i="3"/>
  <c r="N44" i="9" s="1"/>
  <c r="C33" i="3"/>
  <c r="N45" i="9" s="1"/>
  <c r="C34" i="3"/>
  <c r="N46" i="9" s="1"/>
  <c r="C35" i="3"/>
  <c r="N48" i="9" s="1"/>
  <c r="C36" i="3"/>
  <c r="N49" i="9" s="1"/>
  <c r="C37" i="3"/>
  <c r="N51" i="9" s="1"/>
  <c r="C38" i="3"/>
  <c r="N52" i="9" s="1"/>
  <c r="C39" i="3"/>
  <c r="N54" i="9" s="1"/>
  <c r="C40" i="3"/>
  <c r="N55" i="9" s="1"/>
  <c r="C41" i="3"/>
  <c r="N56" i="9" s="1"/>
  <c r="C42" i="3"/>
  <c r="N58" i="9" s="1"/>
  <c r="C43" i="3"/>
  <c r="N59" i="9" s="1"/>
  <c r="C44" i="3"/>
  <c r="N60" i="9" s="1"/>
  <c r="C45" i="3"/>
  <c r="N62" i="9" s="1"/>
  <c r="C46" i="3"/>
  <c r="N63" i="9" s="1"/>
  <c r="C47" i="3"/>
  <c r="N64" i="9" s="1"/>
  <c r="C48" i="3"/>
  <c r="N66" i="9" s="1"/>
  <c r="C50" i="3"/>
  <c r="N68" i="9" s="1"/>
  <c r="C51" i="3"/>
  <c r="N70" i="9" s="1"/>
  <c r="C52" i="3"/>
  <c r="N71" i="9" s="1"/>
  <c r="C53" i="3"/>
  <c r="N72" i="9" s="1"/>
  <c r="C54" i="3"/>
  <c r="N74" i="9" s="1"/>
  <c r="C55" i="3"/>
  <c r="N75" i="9" s="1"/>
  <c r="C56" i="3"/>
  <c r="N76" i="9" s="1"/>
  <c r="C57" i="3"/>
  <c r="N78" i="9" s="1"/>
  <c r="C58" i="3"/>
  <c r="N79" i="9" s="1"/>
  <c r="C59" i="3"/>
  <c r="N81" i="9" s="1"/>
  <c r="C60" i="3"/>
  <c r="N82" i="9" s="1"/>
  <c r="C61" i="3"/>
  <c r="N83" i="9" s="1"/>
  <c r="C62" i="3"/>
  <c r="N87" i="9" s="1"/>
  <c r="C63" i="3"/>
  <c r="N88" i="9" s="1"/>
  <c r="C64" i="3"/>
  <c r="N89" i="9" s="1"/>
  <c r="C65" i="3"/>
  <c r="N93" i="9" s="1"/>
  <c r="C66" i="3"/>
  <c r="N94" i="9" s="1"/>
  <c r="C67" i="3"/>
  <c r="N98" i="9" s="1"/>
  <c r="C68" i="3"/>
  <c r="N99" i="9" s="1"/>
  <c r="C69" i="3"/>
  <c r="N103" i="9" s="1"/>
  <c r="C70" i="3"/>
  <c r="N104" i="9" s="1"/>
  <c r="C71" i="3"/>
  <c r="N108" i="9" s="1"/>
  <c r="C3" i="3"/>
  <c r="N4" i="9" s="1"/>
  <c r="P89" i="9" l="1"/>
  <c r="O89" i="9"/>
  <c r="V89" i="9" s="1"/>
  <c r="AA89" i="9"/>
  <c r="Z89" i="9"/>
  <c r="AE89" i="9"/>
  <c r="U89" i="9"/>
  <c r="P64" i="9"/>
  <c r="O64" i="9"/>
  <c r="AA64" i="9" s="1"/>
  <c r="Z64" i="9"/>
  <c r="AE64" i="9"/>
  <c r="U64" i="9"/>
  <c r="O42" i="9"/>
  <c r="P42" i="9"/>
  <c r="O14" i="9"/>
  <c r="P14" i="9"/>
  <c r="I7" i="14"/>
  <c r="I7" i="16" s="1"/>
  <c r="E7" i="14"/>
  <c r="H7" i="14"/>
  <c r="H7" i="16" s="1"/>
  <c r="G7" i="14"/>
  <c r="G7" i="16" s="1"/>
  <c r="M20" i="9"/>
  <c r="F7" i="14"/>
  <c r="F7" i="16" s="1"/>
  <c r="D7" i="14"/>
  <c r="C7" i="14"/>
  <c r="P88" i="9"/>
  <c r="O88" i="9"/>
  <c r="AA88" i="9" s="1"/>
  <c r="AE88" i="9"/>
  <c r="Z88" i="9"/>
  <c r="U88" i="9"/>
  <c r="P63" i="9"/>
  <c r="O63" i="9"/>
  <c r="V63" i="9" s="1"/>
  <c r="Z63" i="9"/>
  <c r="U63" i="9"/>
  <c r="AE63" i="9"/>
  <c r="O58" i="9"/>
  <c r="V58" i="9" s="1"/>
  <c r="AA58" i="9"/>
  <c r="P58" i="9"/>
  <c r="Z58" i="9"/>
  <c r="AE58" i="9"/>
  <c r="O46" i="9"/>
  <c r="P46" i="9"/>
  <c r="P104" i="9"/>
  <c r="O104" i="9"/>
  <c r="AA104" i="9" s="1"/>
  <c r="Q104" i="9"/>
  <c r="Z104" i="9"/>
  <c r="AE104" i="9"/>
  <c r="U104" i="9"/>
  <c r="P94" i="9"/>
  <c r="O94" i="9"/>
  <c r="V94" i="9" s="1"/>
  <c r="Z94" i="9"/>
  <c r="AE94" i="9"/>
  <c r="U94" i="9"/>
  <c r="O87" i="9"/>
  <c r="V87" i="9" s="1"/>
  <c r="P87" i="9"/>
  <c r="AA87" i="9" s="1"/>
  <c r="O79" i="9"/>
  <c r="Q79" i="9"/>
  <c r="V79" i="9"/>
  <c r="AA79" i="9"/>
  <c r="P79" i="9"/>
  <c r="AE79" i="9"/>
  <c r="Z79" i="9"/>
  <c r="U79" i="9"/>
  <c r="O74" i="9"/>
  <c r="V74" i="9" s="1"/>
  <c r="P74" i="9"/>
  <c r="AA74" i="9"/>
  <c r="Q74" i="9"/>
  <c r="AE74" i="9"/>
  <c r="Z74" i="9"/>
  <c r="P68" i="9"/>
  <c r="O68" i="9"/>
  <c r="AA68" i="9"/>
  <c r="V68" i="9"/>
  <c r="Q68" i="9"/>
  <c r="U68" i="9"/>
  <c r="AE68" i="9"/>
  <c r="Z68" i="9"/>
  <c r="O62" i="9"/>
  <c r="AA62" i="9" s="1"/>
  <c r="P62" i="9"/>
  <c r="Z62" i="9"/>
  <c r="AE62" i="9"/>
  <c r="O56" i="9"/>
  <c r="Q56" i="9" s="1"/>
  <c r="P56" i="9"/>
  <c r="AA56" i="9"/>
  <c r="Z56" i="9"/>
  <c r="AE56" i="9"/>
  <c r="U56" i="9"/>
  <c r="O51" i="9"/>
  <c r="Q51" i="9" s="1"/>
  <c r="V51" i="9"/>
  <c r="P51" i="9"/>
  <c r="AA51" i="9"/>
  <c r="O45" i="9"/>
  <c r="P45" i="9"/>
  <c r="O40" i="9"/>
  <c r="P40" i="9"/>
  <c r="O34" i="9"/>
  <c r="P34" i="9"/>
  <c r="O28" i="9"/>
  <c r="P28" i="9"/>
  <c r="O22" i="9"/>
  <c r="P22" i="9"/>
  <c r="P17" i="9"/>
  <c r="O17" i="9"/>
  <c r="O12" i="9"/>
  <c r="P12" i="9"/>
  <c r="O6" i="9"/>
  <c r="P6" i="9"/>
  <c r="M87" i="9"/>
  <c r="H26" i="14"/>
  <c r="H26" i="16" s="1"/>
  <c r="C26" i="14"/>
  <c r="F26" i="14"/>
  <c r="F26" i="16" s="1"/>
  <c r="E26" i="14"/>
  <c r="G26" i="14"/>
  <c r="G26" i="16" s="1"/>
  <c r="D26" i="14"/>
  <c r="I26" i="14"/>
  <c r="I26" i="16" s="1"/>
  <c r="M74" i="9"/>
  <c r="D22" i="14"/>
  <c r="H22" i="14"/>
  <c r="H22" i="16" s="1"/>
  <c r="E22" i="14"/>
  <c r="I22" i="14"/>
  <c r="I22" i="16" s="1"/>
  <c r="F22" i="14"/>
  <c r="F22" i="16" s="1"/>
  <c r="C22" i="14"/>
  <c r="G22" i="14"/>
  <c r="G22" i="16" s="1"/>
  <c r="M62" i="9"/>
  <c r="E19" i="14"/>
  <c r="I19" i="14"/>
  <c r="I19" i="16" s="1"/>
  <c r="H19" i="14"/>
  <c r="H19" i="16" s="1"/>
  <c r="F19" i="14"/>
  <c r="F19" i="16" s="1"/>
  <c r="G19" i="14"/>
  <c r="G19" i="16" s="1"/>
  <c r="C19" i="14"/>
  <c r="D19" i="14"/>
  <c r="M51" i="9"/>
  <c r="C16" i="14"/>
  <c r="G16" i="14"/>
  <c r="G16" i="16" s="1"/>
  <c r="D16" i="14"/>
  <c r="H16" i="14"/>
  <c r="H16" i="16" s="1"/>
  <c r="E16" i="14"/>
  <c r="I16" i="14"/>
  <c r="I16" i="16" s="1"/>
  <c r="F16" i="14"/>
  <c r="F16" i="16" s="1"/>
  <c r="E13" i="14"/>
  <c r="D13" i="14"/>
  <c r="G13" i="14"/>
  <c r="G13" i="16" s="1"/>
  <c r="M40" i="9"/>
  <c r="C13" i="14"/>
  <c r="F13" i="14"/>
  <c r="F13" i="16" s="1"/>
  <c r="I13" i="14"/>
  <c r="I13" i="16" s="1"/>
  <c r="H13" i="14"/>
  <c r="H13" i="16" s="1"/>
  <c r="F11" i="14"/>
  <c r="F11" i="16" s="1"/>
  <c r="M34" i="9"/>
  <c r="I11" i="14"/>
  <c r="I11" i="16" s="1"/>
  <c r="E11" i="14"/>
  <c r="H11" i="14"/>
  <c r="H11" i="16" s="1"/>
  <c r="D11" i="14"/>
  <c r="G11" i="14"/>
  <c r="G11" i="16" s="1"/>
  <c r="C11" i="14"/>
  <c r="M28" i="9"/>
  <c r="H9" i="14"/>
  <c r="H9" i="16" s="1"/>
  <c r="G9" i="14"/>
  <c r="G9" i="16" s="1"/>
  <c r="F9" i="14"/>
  <c r="F9" i="16" s="1"/>
  <c r="I9" i="14"/>
  <c r="I9" i="16" s="1"/>
  <c r="D9" i="14"/>
  <c r="C9" i="14"/>
  <c r="E9" i="14"/>
  <c r="I5" i="14"/>
  <c r="I5" i="16" s="1"/>
  <c r="F5" i="14"/>
  <c r="F5" i="16" s="1"/>
  <c r="G5" i="14"/>
  <c r="G5" i="16" s="1"/>
  <c r="H5" i="14"/>
  <c r="H5" i="16" s="1"/>
  <c r="C5" i="14"/>
  <c r="E5" i="14"/>
  <c r="M12" i="9"/>
  <c r="D5" i="14"/>
  <c r="O82" i="9"/>
  <c r="AA82" i="9" s="1"/>
  <c r="P82" i="9"/>
  <c r="V82" i="9"/>
  <c r="AE82" i="9"/>
  <c r="U82" i="9"/>
  <c r="Z82" i="9"/>
  <c r="O59" i="9"/>
  <c r="V59" i="9" s="1"/>
  <c r="AA59" i="9"/>
  <c r="P59" i="9"/>
  <c r="Q59" i="9"/>
  <c r="AE59" i="9"/>
  <c r="Z59" i="9"/>
  <c r="O37" i="9"/>
  <c r="P37" i="9"/>
  <c r="O20" i="9"/>
  <c r="P20" i="9"/>
  <c r="F15" i="14"/>
  <c r="F15" i="16" s="1"/>
  <c r="C15" i="14"/>
  <c r="G15" i="14"/>
  <c r="G15" i="16" s="1"/>
  <c r="D15" i="14"/>
  <c r="H15" i="14"/>
  <c r="H15" i="16" s="1"/>
  <c r="E15" i="14"/>
  <c r="I15" i="14"/>
  <c r="I15" i="16" s="1"/>
  <c r="M48" i="9"/>
  <c r="P98" i="9"/>
  <c r="AA98" i="9" s="1"/>
  <c r="O98" i="9"/>
  <c r="V98" i="9" s="1"/>
  <c r="Q98" i="9"/>
  <c r="O75" i="9"/>
  <c r="V75" i="9" s="1"/>
  <c r="Q75" i="9"/>
  <c r="AA75" i="9"/>
  <c r="P75" i="9"/>
  <c r="Z75" i="9"/>
  <c r="U75" i="9"/>
  <c r="AE75" i="9"/>
  <c r="O103" i="9"/>
  <c r="V103" i="9" s="1"/>
  <c r="Q103" i="9"/>
  <c r="P103" i="9"/>
  <c r="Z103" i="9"/>
  <c r="AE103" i="9"/>
  <c r="O93" i="9"/>
  <c r="AA93" i="9" s="1"/>
  <c r="P93" i="9"/>
  <c r="AE93" i="9"/>
  <c r="Z93" i="9"/>
  <c r="O83" i="9"/>
  <c r="V83" i="9" s="1"/>
  <c r="Q83" i="9"/>
  <c r="P83" i="9"/>
  <c r="Z83" i="9"/>
  <c r="AE83" i="9"/>
  <c r="O78" i="9"/>
  <c r="V78" i="9" s="1"/>
  <c r="P78" i="9"/>
  <c r="Q78" i="9"/>
  <c r="AA78" i="9"/>
  <c r="Z78" i="9"/>
  <c r="AE78" i="9"/>
  <c r="P72" i="9"/>
  <c r="O72" i="9"/>
  <c r="V72" i="9" s="1"/>
  <c r="AA72" i="9"/>
  <c r="Q72" i="9"/>
  <c r="AE72" i="9"/>
  <c r="Z72" i="9"/>
  <c r="U72" i="9"/>
  <c r="P66" i="9"/>
  <c r="O66" i="9"/>
  <c r="AA66" i="9" s="1"/>
  <c r="Q66" i="9"/>
  <c r="V66" i="9"/>
  <c r="AE66" i="9"/>
  <c r="Z66" i="9"/>
  <c r="U66" i="9"/>
  <c r="O60" i="9"/>
  <c r="AA60" i="9" s="1"/>
  <c r="P60" i="9"/>
  <c r="Q60" i="9"/>
  <c r="Z60" i="9"/>
  <c r="AE60" i="9"/>
  <c r="P55" i="9"/>
  <c r="O55" i="9"/>
  <c r="V55" i="9" s="1"/>
  <c r="AA55" i="9"/>
  <c r="Z55" i="9"/>
  <c r="AE55" i="9"/>
  <c r="U55" i="9"/>
  <c r="O49" i="9"/>
  <c r="Q49" i="9" s="1"/>
  <c r="V49" i="9"/>
  <c r="P49" i="9"/>
  <c r="AA49" i="9"/>
  <c r="O44" i="9"/>
  <c r="P44" i="9"/>
  <c r="O38" i="9"/>
  <c r="P38" i="9"/>
  <c r="O32" i="9"/>
  <c r="P32" i="9"/>
  <c r="O26" i="9"/>
  <c r="P26" i="9"/>
  <c r="O21" i="9"/>
  <c r="P21" i="9"/>
  <c r="O16" i="9"/>
  <c r="P16" i="9"/>
  <c r="O10" i="9"/>
  <c r="P10" i="9"/>
  <c r="P5" i="9"/>
  <c r="O5" i="9"/>
  <c r="M103" i="9"/>
  <c r="D32" i="14"/>
  <c r="G32" i="14"/>
  <c r="G32" i="16" s="1"/>
  <c r="F32" i="14"/>
  <c r="F32" i="16" s="1"/>
  <c r="H32" i="14"/>
  <c r="H32" i="16" s="1"/>
  <c r="I32" i="14"/>
  <c r="I32" i="16" s="1"/>
  <c r="C32" i="14"/>
  <c r="E32" i="14"/>
  <c r="M93" i="9"/>
  <c r="E28" i="14"/>
  <c r="C28" i="14"/>
  <c r="H28" i="14"/>
  <c r="H28" i="16" s="1"/>
  <c r="I28" i="14"/>
  <c r="I28" i="16" s="1"/>
  <c r="G28" i="14"/>
  <c r="G28" i="16" s="1"/>
  <c r="D28" i="14"/>
  <c r="F28" i="14"/>
  <c r="F28" i="16" s="1"/>
  <c r="M78" i="9"/>
  <c r="F23" i="14"/>
  <c r="F23" i="16" s="1"/>
  <c r="C23" i="14"/>
  <c r="G23" i="14"/>
  <c r="G23" i="16" s="1"/>
  <c r="D23" i="14"/>
  <c r="H23" i="14"/>
  <c r="H23" i="16" s="1"/>
  <c r="E23" i="14"/>
  <c r="I23" i="14"/>
  <c r="I23" i="16" s="1"/>
  <c r="M66" i="9"/>
  <c r="H20" i="14"/>
  <c r="H20" i="16" s="1"/>
  <c r="D20" i="14"/>
  <c r="F20" i="14"/>
  <c r="F20" i="16" s="1"/>
  <c r="G20" i="14"/>
  <c r="G20" i="16" s="1"/>
  <c r="I20" i="14"/>
  <c r="I20" i="16" s="1"/>
  <c r="E20" i="14"/>
  <c r="C20" i="14"/>
  <c r="E14" i="14"/>
  <c r="I14" i="14"/>
  <c r="I14" i="16" s="1"/>
  <c r="F14" i="14"/>
  <c r="F14" i="16" s="1"/>
  <c r="C14" i="14"/>
  <c r="G14" i="14"/>
  <c r="G14" i="16" s="1"/>
  <c r="D14" i="14"/>
  <c r="H14" i="14"/>
  <c r="H14" i="16" s="1"/>
  <c r="M44" i="9"/>
  <c r="M32" i="9"/>
  <c r="F10" i="14"/>
  <c r="F10" i="16" s="1"/>
  <c r="C10" i="14"/>
  <c r="I10" i="14"/>
  <c r="I10" i="16" s="1"/>
  <c r="E10" i="14"/>
  <c r="H10" i="14"/>
  <c r="H10" i="16" s="1"/>
  <c r="D10" i="14"/>
  <c r="G10" i="14"/>
  <c r="G10" i="16" s="1"/>
  <c r="F6" i="14"/>
  <c r="F6" i="16" s="1"/>
  <c r="H6" i="14"/>
  <c r="H6" i="16" s="1"/>
  <c r="C6" i="14"/>
  <c r="M16" i="9"/>
  <c r="E6" i="14"/>
  <c r="G6" i="14"/>
  <c r="G6" i="16" s="1"/>
  <c r="I6" i="14"/>
  <c r="I6" i="16" s="1"/>
  <c r="D6" i="14"/>
  <c r="O4" i="9"/>
  <c r="P4" i="9"/>
  <c r="P76" i="9"/>
  <c r="O76" i="9"/>
  <c r="V76" i="9" s="1"/>
  <c r="Q76" i="9"/>
  <c r="AA76" i="9"/>
  <c r="Z76" i="9"/>
  <c r="U76" i="9"/>
  <c r="AE76" i="9"/>
  <c r="O54" i="9"/>
  <c r="V54" i="9" s="1"/>
  <c r="P54" i="9"/>
  <c r="AE54" i="9"/>
  <c r="Z54" i="9"/>
  <c r="O30" i="9"/>
  <c r="P30" i="9"/>
  <c r="P9" i="9"/>
  <c r="O9" i="9"/>
  <c r="I3" i="14"/>
  <c r="I3" i="16" s="1"/>
  <c r="C3" i="14"/>
  <c r="H3" i="14"/>
  <c r="H3" i="16" s="1"/>
  <c r="G3" i="14"/>
  <c r="G3" i="16" s="1"/>
  <c r="E3" i="14"/>
  <c r="F3" i="14"/>
  <c r="F3" i="16" s="1"/>
  <c r="D3" i="14"/>
  <c r="M4" i="9"/>
  <c r="P99" i="9"/>
  <c r="O99" i="9"/>
  <c r="Q99" i="9" s="1"/>
  <c r="Z99" i="9"/>
  <c r="U99" i="9"/>
  <c r="AE99" i="9"/>
  <c r="O71" i="9"/>
  <c r="V71" i="9" s="1"/>
  <c r="P71" i="9"/>
  <c r="Q71" i="9"/>
  <c r="AA71" i="9"/>
  <c r="AE71" i="9"/>
  <c r="U71" i="9"/>
  <c r="Z71" i="9"/>
  <c r="O48" i="9"/>
  <c r="P48" i="9"/>
  <c r="O25" i="9"/>
  <c r="P25" i="9"/>
  <c r="M54" i="9"/>
  <c r="H52" i="8" s="1"/>
  <c r="H17" i="14"/>
  <c r="H17" i="16" s="1"/>
  <c r="I17" i="14"/>
  <c r="I17" i="16" s="1"/>
  <c r="G17" i="14"/>
  <c r="G17" i="16" s="1"/>
  <c r="E17" i="14"/>
  <c r="C17" i="14"/>
  <c r="D17" i="14"/>
  <c r="F17" i="14"/>
  <c r="F17" i="16" s="1"/>
  <c r="P108" i="9"/>
  <c r="O108" i="9"/>
  <c r="AA108" i="9" s="1"/>
  <c r="Q108" i="9"/>
  <c r="V108" i="9"/>
  <c r="O81" i="9"/>
  <c r="V81" i="9" s="1"/>
  <c r="P81" i="9"/>
  <c r="AA81" i="9"/>
  <c r="Q81" i="9"/>
  <c r="AE81" i="9"/>
  <c r="Z81" i="9"/>
  <c r="P70" i="9"/>
  <c r="AA70" i="9" s="1"/>
  <c r="O70" i="9"/>
  <c r="V70" i="9" s="1"/>
  <c r="O52" i="9"/>
  <c r="Q52" i="9"/>
  <c r="P52" i="9"/>
  <c r="AA52" i="9" s="1"/>
  <c r="V52" i="9"/>
  <c r="O41" i="9"/>
  <c r="P41" i="9"/>
  <c r="O36" i="9"/>
  <c r="P36" i="9"/>
  <c r="O29" i="9"/>
  <c r="P29" i="9"/>
  <c r="O24" i="9"/>
  <c r="P24" i="9"/>
  <c r="O18" i="9"/>
  <c r="P18" i="9"/>
  <c r="O13" i="9"/>
  <c r="P13" i="9"/>
  <c r="O8" i="9"/>
  <c r="P8" i="9"/>
  <c r="M108" i="9"/>
  <c r="D34" i="14"/>
  <c r="F34" i="14"/>
  <c r="F34" i="16" s="1"/>
  <c r="H34" i="14"/>
  <c r="H34" i="16" s="1"/>
  <c r="I34" i="14"/>
  <c r="I34" i="16" s="1"/>
  <c r="G34" i="14"/>
  <c r="G34" i="16" s="1"/>
  <c r="C34" i="14"/>
  <c r="E34" i="14"/>
  <c r="M98" i="9"/>
  <c r="H30" i="14"/>
  <c r="H30" i="16" s="1"/>
  <c r="G30" i="14"/>
  <c r="G30" i="16" s="1"/>
  <c r="D30" i="14"/>
  <c r="F30" i="14"/>
  <c r="F30" i="16" s="1"/>
  <c r="E30" i="14"/>
  <c r="I30" i="14"/>
  <c r="I30" i="16" s="1"/>
  <c r="C30" i="14"/>
  <c r="M81" i="9"/>
  <c r="D24" i="14"/>
  <c r="C24" i="14"/>
  <c r="F24" i="14"/>
  <c r="F24" i="16" s="1"/>
  <c r="H24" i="14"/>
  <c r="H24" i="16" s="1"/>
  <c r="I24" i="14"/>
  <c r="I24" i="16" s="1"/>
  <c r="E24" i="14"/>
  <c r="G24" i="14"/>
  <c r="G24" i="16" s="1"/>
  <c r="M70" i="9"/>
  <c r="G21" i="14"/>
  <c r="G21" i="16" s="1"/>
  <c r="C21" i="14"/>
  <c r="D21" i="14"/>
  <c r="I21" i="14"/>
  <c r="I21" i="16" s="1"/>
  <c r="E21" i="14"/>
  <c r="H21" i="14"/>
  <c r="H21" i="16" s="1"/>
  <c r="F21" i="14"/>
  <c r="F21" i="16" s="1"/>
  <c r="M58" i="9"/>
  <c r="I18" i="14"/>
  <c r="I18" i="16" s="1"/>
  <c r="C18" i="14"/>
  <c r="E18" i="14"/>
  <c r="D18" i="14"/>
  <c r="H18" i="14"/>
  <c r="H18" i="16" s="1"/>
  <c r="F18" i="14"/>
  <c r="F18" i="16" s="1"/>
  <c r="G18" i="14"/>
  <c r="G18" i="16" s="1"/>
  <c r="M36" i="9"/>
  <c r="F50" i="8" s="1"/>
  <c r="C12" i="14"/>
  <c r="D12" i="14"/>
  <c r="E12" i="14"/>
  <c r="G12" i="14"/>
  <c r="G12" i="16" s="1"/>
  <c r="I12" i="14"/>
  <c r="I12" i="16" s="1"/>
  <c r="F12" i="14"/>
  <c r="F12" i="16" s="1"/>
  <c r="H12" i="14"/>
  <c r="H12" i="16" s="1"/>
  <c r="H8" i="14"/>
  <c r="H8" i="16" s="1"/>
  <c r="D8" i="14"/>
  <c r="I8" i="14"/>
  <c r="I8" i="16" s="1"/>
  <c r="F8" i="14"/>
  <c r="F8" i="16" s="1"/>
  <c r="G8" i="14"/>
  <c r="G8" i="16" s="1"/>
  <c r="C8" i="14"/>
  <c r="M24" i="9"/>
  <c r="E8" i="14"/>
  <c r="G4" i="14"/>
  <c r="G4" i="16" s="1"/>
  <c r="F4" i="14"/>
  <c r="F4" i="16" s="1"/>
  <c r="M8" i="9"/>
  <c r="I4" i="14"/>
  <c r="I4" i="16" s="1"/>
  <c r="C4" i="14"/>
  <c r="H4" i="14"/>
  <c r="H4" i="16" s="1"/>
  <c r="D4" i="14"/>
  <c r="E4" i="14"/>
  <c r="H50" i="8"/>
  <c r="H53" i="8"/>
  <c r="H55" i="8"/>
  <c r="H49" i="8"/>
  <c r="G54" i="8"/>
  <c r="G52" i="8"/>
  <c r="F54" i="8"/>
  <c r="F52" i="8"/>
  <c r="D9" i="18"/>
  <c r="H26" i="8"/>
  <c r="H29" i="8"/>
  <c r="H17" i="8"/>
  <c r="F42" i="8"/>
  <c r="F9" i="8"/>
  <c r="F13" i="8"/>
  <c r="F12" i="8"/>
  <c r="F43" i="8"/>
  <c r="F29" i="8"/>
  <c r="F3" i="8"/>
  <c r="H32" i="8"/>
  <c r="H13" i="8"/>
  <c r="H3" i="8"/>
  <c r="F11" i="8"/>
  <c r="F23" i="8"/>
  <c r="F39" i="8"/>
  <c r="F37" i="8"/>
  <c r="F22" i="8"/>
  <c r="F4" i="8"/>
  <c r="H35" i="8"/>
  <c r="H16" i="8"/>
  <c r="H6" i="8"/>
  <c r="F26" i="8"/>
  <c r="F41" i="8"/>
  <c r="F24" i="8"/>
  <c r="F16" i="8"/>
  <c r="F21" i="8"/>
  <c r="H19" i="8"/>
  <c r="H7" i="8"/>
  <c r="H34" i="8"/>
  <c r="F36" i="8"/>
  <c r="F40" i="8"/>
  <c r="F15" i="8"/>
  <c r="F14" i="8"/>
  <c r="F48" i="8"/>
  <c r="G23" i="8"/>
  <c r="G20" i="8"/>
  <c r="G40" i="8"/>
  <c r="G44" i="8"/>
  <c r="G19" i="8"/>
  <c r="G33" i="8"/>
  <c r="G35" i="8"/>
  <c r="G14" i="8"/>
  <c r="G26" i="8"/>
  <c r="G43" i="8"/>
  <c r="G13" i="8"/>
  <c r="H11" i="8"/>
  <c r="H48" i="8"/>
  <c r="H46" i="8"/>
  <c r="H47" i="8"/>
  <c r="H43" i="8"/>
  <c r="H36" i="8"/>
  <c r="H22" i="8"/>
  <c r="G24" i="8"/>
  <c r="G45" i="8"/>
  <c r="G28" i="8"/>
  <c r="G37" i="8"/>
  <c r="G17" i="8"/>
  <c r="G10" i="8"/>
  <c r="G8" i="8"/>
  <c r="G46" i="8"/>
  <c r="H10" i="8"/>
  <c r="H25" i="8"/>
  <c r="H20" i="8"/>
  <c r="H5" i="8"/>
  <c r="H33" i="8"/>
  <c r="H44" i="8"/>
  <c r="H27" i="8"/>
  <c r="H23" i="8"/>
  <c r="H21" i="8"/>
  <c r="H42" i="8"/>
  <c r="H24" i="8"/>
  <c r="H39" i="8"/>
  <c r="F31" i="8"/>
  <c r="F46" i="8"/>
  <c r="F8" i="8"/>
  <c r="F18" i="8"/>
  <c r="F45" i="8"/>
  <c r="F33" i="8"/>
  <c r="F17" i="8"/>
  <c r="F10" i="8"/>
  <c r="F47" i="8"/>
  <c r="F5" i="8"/>
  <c r="F7" i="8"/>
  <c r="F19" i="8"/>
  <c r="G11" i="8"/>
  <c r="G3" i="8"/>
  <c r="G5" i="8"/>
  <c r="G9" i="8"/>
  <c r="G38" i="8"/>
  <c r="G15" i="8"/>
  <c r="G39" i="8"/>
  <c r="G36" i="8"/>
  <c r="G7" i="8"/>
  <c r="G25" i="8"/>
  <c r="G42" i="8"/>
  <c r="G22" i="8"/>
  <c r="H45" i="8"/>
  <c r="H31" i="8"/>
  <c r="H38" i="8"/>
  <c r="H12" i="8"/>
  <c r="G18" i="8"/>
  <c r="G34" i="8"/>
  <c r="G21" i="8"/>
  <c r="G4" i="8"/>
  <c r="G12" i="8"/>
  <c r="G6" i="8"/>
  <c r="G32" i="8"/>
  <c r="G41" i="8"/>
  <c r="G47" i="8"/>
  <c r="G30" i="8"/>
  <c r="G27" i="8"/>
  <c r="G29" i="8"/>
  <c r="G16" i="8"/>
  <c r="G31" i="8"/>
  <c r="G48" i="8"/>
  <c r="H4" i="8"/>
  <c r="H15" i="8"/>
  <c r="H14" i="8"/>
  <c r="H18" i="8"/>
  <c r="H9" i="8"/>
  <c r="H30" i="8"/>
  <c r="H37" i="8"/>
  <c r="H40" i="8"/>
  <c r="H28" i="8"/>
  <c r="H41" i="8"/>
  <c r="H8" i="8"/>
  <c r="F27" i="8"/>
  <c r="F32" i="8"/>
  <c r="F20" i="8"/>
  <c r="F6" i="8"/>
  <c r="F34" i="8"/>
  <c r="F38" i="8"/>
  <c r="F30" i="8"/>
  <c r="F28" i="8"/>
  <c r="F25" i="8"/>
  <c r="F44" i="8"/>
  <c r="F35" i="8"/>
  <c r="M8" i="15"/>
  <c r="M4" i="15"/>
  <c r="M6" i="15"/>
  <c r="M10" i="15"/>
  <c r="M12" i="15"/>
  <c r="M14" i="15"/>
  <c r="M18" i="15"/>
  <c r="M20" i="15"/>
  <c r="M22" i="15"/>
  <c r="M29" i="15"/>
  <c r="M25" i="15"/>
  <c r="M28" i="15"/>
  <c r="M13" i="15"/>
  <c r="M15" i="15"/>
  <c r="M16" i="15"/>
  <c r="M24" i="15"/>
  <c r="M26" i="15"/>
  <c r="M5" i="15"/>
  <c r="M7" i="15"/>
  <c r="M9" i="15"/>
  <c r="M11" i="15"/>
  <c r="M17" i="15"/>
  <c r="M19" i="15"/>
  <c r="M21" i="15"/>
  <c r="M23" i="15"/>
  <c r="M27" i="15"/>
  <c r="M3" i="15"/>
  <c r="U47" i="9"/>
  <c r="AE47" i="9"/>
  <c r="Z47" i="9"/>
  <c r="U39" i="9"/>
  <c r="Z39" i="9"/>
  <c r="AE39" i="9"/>
  <c r="U31" i="9"/>
  <c r="AE31" i="9"/>
  <c r="Z31" i="9"/>
  <c r="U23" i="9"/>
  <c r="AE23" i="9"/>
  <c r="Z23" i="9"/>
  <c r="U15" i="9"/>
  <c r="AE15" i="9"/>
  <c r="Z15" i="9"/>
  <c r="U11" i="9"/>
  <c r="AE11" i="9"/>
  <c r="Z11" i="9"/>
  <c r="U38" i="9"/>
  <c r="AE38" i="9"/>
  <c r="Z38" i="9"/>
  <c r="AE30" i="9"/>
  <c r="AE22" i="9"/>
  <c r="U14" i="9"/>
  <c r="AE14" i="9"/>
  <c r="Z14" i="9"/>
  <c r="Z6" i="9"/>
  <c r="AE6" i="9"/>
  <c r="U37" i="9"/>
  <c r="AE37" i="9"/>
  <c r="Z37" i="9"/>
  <c r="U33" i="9"/>
  <c r="AE33" i="9"/>
  <c r="Z33" i="9"/>
  <c r="U29" i="9"/>
  <c r="AE29" i="9"/>
  <c r="Z29" i="9"/>
  <c r="U25" i="9"/>
  <c r="AE25" i="9"/>
  <c r="Z25" i="9"/>
  <c r="AE21" i="9"/>
  <c r="AE17" i="9"/>
  <c r="Z17" i="9"/>
  <c r="U13" i="9"/>
  <c r="AE13" i="9"/>
  <c r="Z13" i="9"/>
  <c r="AE9" i="9"/>
  <c r="AE5" i="9"/>
  <c r="Z5" i="9"/>
  <c r="U43" i="9"/>
  <c r="AE43" i="9"/>
  <c r="Z43" i="9"/>
  <c r="AE35" i="9"/>
  <c r="Z35" i="9"/>
  <c r="U27" i="9"/>
  <c r="AE27" i="9"/>
  <c r="Z27" i="9"/>
  <c r="AE19" i="9"/>
  <c r="Z19" i="9"/>
  <c r="U7" i="9"/>
  <c r="Z7" i="9"/>
  <c r="AE7" i="9"/>
  <c r="AE34" i="9"/>
  <c r="U26" i="9"/>
  <c r="AE26" i="9"/>
  <c r="Z26" i="9"/>
  <c r="AE18" i="9"/>
  <c r="Z18" i="9"/>
  <c r="AE10" i="9"/>
  <c r="AE3" i="9"/>
  <c r="Z3" i="9"/>
  <c r="Q40" i="9"/>
  <c r="U36" i="9"/>
  <c r="Z36" i="9"/>
  <c r="AE36" i="9"/>
  <c r="AE32" i="9"/>
  <c r="AE28" i="9"/>
  <c r="Z24" i="9"/>
  <c r="AE24" i="9"/>
  <c r="AE20" i="9"/>
  <c r="Z16" i="9"/>
  <c r="AE16" i="9"/>
  <c r="AE12" i="9"/>
  <c r="Z12" i="9"/>
  <c r="AE8" i="9"/>
  <c r="Z4" i="9"/>
  <c r="AE4" i="9"/>
  <c r="U3" i="9"/>
  <c r="AA35" i="9"/>
  <c r="U35" i="9"/>
  <c r="AA19" i="9"/>
  <c r="U19" i="9"/>
  <c r="AA8" i="9"/>
  <c r="Q47" i="9"/>
  <c r="Q39" i="9"/>
  <c r="Q31" i="9"/>
  <c r="Q23" i="9"/>
  <c r="Q15" i="9"/>
  <c r="Q7" i="9"/>
  <c r="Q33" i="9"/>
  <c r="Q43" i="9"/>
  <c r="Q35" i="9"/>
  <c r="Q27" i="9"/>
  <c r="Q19" i="9"/>
  <c r="Q11" i="9"/>
  <c r="AA10" i="9"/>
  <c r="AA3" i="9"/>
  <c r="Q3" i="9"/>
  <c r="AA28" i="9"/>
  <c r="AA20" i="9"/>
  <c r="AA12" i="9"/>
  <c r="AA4" i="9"/>
  <c r="Q24" i="9"/>
  <c r="V47" i="9"/>
  <c r="Q42" i="9"/>
  <c r="AA31" i="9"/>
  <c r="Q26" i="9"/>
  <c r="AA15" i="9"/>
  <c r="AA14" i="9"/>
  <c r="Q45" i="9"/>
  <c r="V41" i="9"/>
  <c r="Q37" i="9"/>
  <c r="V33" i="9"/>
  <c r="V29" i="9"/>
  <c r="V25" i="9"/>
  <c r="Q21" i="9"/>
  <c r="V17" i="9"/>
  <c r="AA13" i="9"/>
  <c r="V9" i="9"/>
  <c r="Q5" i="9"/>
  <c r="V39" i="9"/>
  <c r="V34" i="9"/>
  <c r="V23" i="9"/>
  <c r="V18" i="9"/>
  <c r="V7" i="9"/>
  <c r="Q46" i="9"/>
  <c r="AA30" i="9"/>
  <c r="V48" i="9"/>
  <c r="AA43" i="9"/>
  <c r="Q38" i="9"/>
  <c r="AA32" i="9"/>
  <c r="V27" i="9"/>
  <c r="Q22" i="9"/>
  <c r="V16" i="9"/>
  <c r="AA11" i="9"/>
  <c r="V6" i="9"/>
  <c r="AB70" i="9" l="1"/>
  <c r="AC70" i="9"/>
  <c r="AD70" i="9"/>
  <c r="AC66" i="9"/>
  <c r="AD66" i="9"/>
  <c r="AB66" i="9"/>
  <c r="R56" i="9"/>
  <c r="T56" i="9"/>
  <c r="S56" i="9"/>
  <c r="AB108" i="9"/>
  <c r="AD108" i="9"/>
  <c r="AC108" i="9"/>
  <c r="AE108" i="9" s="1"/>
  <c r="AB60" i="9"/>
  <c r="AC60" i="9"/>
  <c r="AD60" i="9"/>
  <c r="AD98" i="9"/>
  <c r="AB98" i="9"/>
  <c r="AC98" i="9"/>
  <c r="S51" i="9"/>
  <c r="T51" i="9"/>
  <c r="R51" i="9"/>
  <c r="X63" i="9"/>
  <c r="Y63" i="9"/>
  <c r="W63" i="9"/>
  <c r="Y89" i="9"/>
  <c r="W89" i="9"/>
  <c r="X89" i="9"/>
  <c r="T49" i="9"/>
  <c r="R49" i="9"/>
  <c r="S49" i="9"/>
  <c r="AB87" i="9"/>
  <c r="AC87" i="9"/>
  <c r="AD87" i="9"/>
  <c r="AD88" i="9"/>
  <c r="AC88" i="9"/>
  <c r="AB88" i="9"/>
  <c r="H54" i="8"/>
  <c r="F51" i="8"/>
  <c r="F55" i="8"/>
  <c r="G55" i="8"/>
  <c r="Q70" i="9"/>
  <c r="I52" i="8"/>
  <c r="I45" i="8"/>
  <c r="I55" i="8"/>
  <c r="I9" i="8"/>
  <c r="I17" i="8"/>
  <c r="I50" i="8"/>
  <c r="I53" i="8"/>
  <c r="I37" i="8"/>
  <c r="I49" i="8"/>
  <c r="I33" i="8"/>
  <c r="I7" i="8"/>
  <c r="I24" i="8"/>
  <c r="I23" i="8"/>
  <c r="I8" i="8"/>
  <c r="I20" i="8"/>
  <c r="I43" i="8"/>
  <c r="I15" i="8"/>
  <c r="I26" i="8"/>
  <c r="I34" i="8"/>
  <c r="I47" i="8"/>
  <c r="I12" i="8"/>
  <c r="I51" i="8"/>
  <c r="I48" i="8"/>
  <c r="I6" i="8"/>
  <c r="I5" i="8"/>
  <c r="I42" i="8"/>
  <c r="I40" i="8"/>
  <c r="I3" i="8"/>
  <c r="I28" i="8"/>
  <c r="I25" i="8"/>
  <c r="I35" i="8"/>
  <c r="I22" i="8"/>
  <c r="I11" i="8"/>
  <c r="I18" i="8"/>
  <c r="I16" i="8"/>
  <c r="I4" i="8"/>
  <c r="I32" i="8"/>
  <c r="I30" i="8"/>
  <c r="I44" i="8"/>
  <c r="I41" i="8"/>
  <c r="I36" i="8"/>
  <c r="I54" i="8"/>
  <c r="I13" i="8"/>
  <c r="I31" i="8"/>
  <c r="I10" i="8"/>
  <c r="I14" i="8"/>
  <c r="I38" i="8"/>
  <c r="I27" i="8"/>
  <c r="I19" i="8"/>
  <c r="I46" i="8"/>
  <c r="I39" i="8"/>
  <c r="I29" i="8"/>
  <c r="I21" i="8"/>
  <c r="G53" i="8"/>
  <c r="G51" i="8"/>
  <c r="G50" i="8"/>
  <c r="Y76" i="9"/>
  <c r="W76" i="9"/>
  <c r="X76" i="9"/>
  <c r="Q55" i="9"/>
  <c r="V60" i="9"/>
  <c r="X72" i="9"/>
  <c r="W72" i="9"/>
  <c r="Y72" i="9"/>
  <c r="X78" i="9"/>
  <c r="Y78" i="9"/>
  <c r="W78" i="9"/>
  <c r="AA83" i="9"/>
  <c r="V93" i="9"/>
  <c r="AA103" i="9"/>
  <c r="W75" i="9"/>
  <c r="Y75" i="9"/>
  <c r="X75" i="9"/>
  <c r="R98" i="9"/>
  <c r="T98" i="9"/>
  <c r="S98" i="9"/>
  <c r="AB59" i="9"/>
  <c r="AC59" i="9"/>
  <c r="AD59" i="9"/>
  <c r="AC82" i="9"/>
  <c r="AD82" i="9"/>
  <c r="AB82" i="9"/>
  <c r="AD51" i="9"/>
  <c r="AC51" i="9"/>
  <c r="AB51" i="9"/>
  <c r="AC56" i="9"/>
  <c r="AD56" i="9"/>
  <c r="AB56" i="9"/>
  <c r="Q62" i="9"/>
  <c r="W68" i="9"/>
  <c r="Y68" i="9"/>
  <c r="X68" i="9"/>
  <c r="AB74" i="9"/>
  <c r="AC74" i="9"/>
  <c r="AD74" i="9"/>
  <c r="X79" i="9"/>
  <c r="W79" i="9"/>
  <c r="Y79" i="9"/>
  <c r="S104" i="9"/>
  <c r="T104" i="9"/>
  <c r="R104" i="9"/>
  <c r="Y58" i="9"/>
  <c r="X58" i="9"/>
  <c r="W58" i="9"/>
  <c r="Q63" i="9"/>
  <c r="V88" i="9"/>
  <c r="V64" i="9"/>
  <c r="Q89" i="9"/>
  <c r="H51" i="8"/>
  <c r="H57" i="8" s="1"/>
  <c r="F49" i="8"/>
  <c r="F53" i="8"/>
  <c r="F57" i="8" s="1"/>
  <c r="X52" i="9"/>
  <c r="Y52" i="9"/>
  <c r="W52" i="9"/>
  <c r="Z52" i="9" s="1"/>
  <c r="Y70" i="9"/>
  <c r="W70" i="9"/>
  <c r="Z70" i="9" s="1"/>
  <c r="X70" i="9"/>
  <c r="X81" i="9"/>
  <c r="W81" i="9"/>
  <c r="Y81" i="9"/>
  <c r="W71" i="9"/>
  <c r="Y71" i="9"/>
  <c r="X71" i="9"/>
  <c r="V99" i="9"/>
  <c r="AA54" i="9"/>
  <c r="X55" i="9"/>
  <c r="Y55" i="9"/>
  <c r="W55" i="9"/>
  <c r="AB78" i="9"/>
  <c r="AC78" i="9"/>
  <c r="AD78" i="9"/>
  <c r="X103" i="9"/>
  <c r="Y103" i="9"/>
  <c r="W103" i="9"/>
  <c r="W98" i="9"/>
  <c r="X98" i="9"/>
  <c r="Y98" i="9"/>
  <c r="X59" i="9"/>
  <c r="Y59" i="9"/>
  <c r="W59" i="9"/>
  <c r="Q82" i="9"/>
  <c r="V56" i="9"/>
  <c r="V62" i="9"/>
  <c r="AC68" i="9"/>
  <c r="AB68" i="9"/>
  <c r="AD68" i="9"/>
  <c r="S79" i="9"/>
  <c r="T79" i="9"/>
  <c r="R79" i="9"/>
  <c r="C79" i="9" s="1"/>
  <c r="X87" i="9"/>
  <c r="Y87" i="9"/>
  <c r="W87" i="9"/>
  <c r="Q94" i="9"/>
  <c r="AB104" i="9"/>
  <c r="AD104" i="9"/>
  <c r="AC104" i="9"/>
  <c r="AA63" i="9"/>
  <c r="Q88" i="9"/>
  <c r="Q64" i="9"/>
  <c r="AD52" i="9"/>
  <c r="AC52" i="9"/>
  <c r="AB52" i="9"/>
  <c r="R81" i="9"/>
  <c r="T81" i="9"/>
  <c r="E81" i="9" s="1"/>
  <c r="S81" i="9"/>
  <c r="W108" i="9"/>
  <c r="Y108" i="9"/>
  <c r="X108" i="9"/>
  <c r="AB71" i="9"/>
  <c r="AC71" i="9"/>
  <c r="AD71" i="9"/>
  <c r="T99" i="9"/>
  <c r="R99" i="9"/>
  <c r="S99" i="9"/>
  <c r="X54" i="9"/>
  <c r="Y54" i="9"/>
  <c r="W54" i="9"/>
  <c r="AD76" i="9"/>
  <c r="AC76" i="9"/>
  <c r="AB76" i="9"/>
  <c r="X49" i="9"/>
  <c r="Y49" i="9"/>
  <c r="W49" i="9"/>
  <c r="Z49" i="9" s="1"/>
  <c r="T60" i="9"/>
  <c r="S60" i="9"/>
  <c r="R60" i="9"/>
  <c r="Y66" i="9"/>
  <c r="X66" i="9"/>
  <c r="W66" i="9"/>
  <c r="T72" i="9"/>
  <c r="R72" i="9"/>
  <c r="S72" i="9"/>
  <c r="R78" i="9"/>
  <c r="S78" i="9"/>
  <c r="D78" i="9" s="1"/>
  <c r="T78" i="9"/>
  <c r="E78" i="9" s="1"/>
  <c r="T83" i="9"/>
  <c r="S83" i="9"/>
  <c r="R83" i="9"/>
  <c r="AB93" i="9"/>
  <c r="AD93" i="9"/>
  <c r="AC93" i="9"/>
  <c r="AB75" i="9"/>
  <c r="AD75" i="9"/>
  <c r="AC75" i="9"/>
  <c r="R59" i="9"/>
  <c r="S59" i="9"/>
  <c r="D59" i="9" s="1"/>
  <c r="T59" i="9"/>
  <c r="E59" i="9" s="1"/>
  <c r="X82" i="9"/>
  <c r="Y82" i="9"/>
  <c r="W82" i="9"/>
  <c r="W74" i="9"/>
  <c r="Y74" i="9"/>
  <c r="X74" i="9"/>
  <c r="Q87" i="9"/>
  <c r="AA94" i="9"/>
  <c r="V104" i="9"/>
  <c r="Q58" i="9"/>
  <c r="AC64" i="9"/>
  <c r="AB64" i="9"/>
  <c r="AD64" i="9"/>
  <c r="G49" i="8"/>
  <c r="S52" i="9"/>
  <c r="R52" i="9"/>
  <c r="T52" i="9"/>
  <c r="AD81" i="9"/>
  <c r="AC81" i="9"/>
  <c r="AB81" i="9"/>
  <c r="S108" i="9"/>
  <c r="R108" i="9"/>
  <c r="T108" i="9"/>
  <c r="E108" i="9" s="1"/>
  <c r="E34" i="16" s="1"/>
  <c r="R71" i="9"/>
  <c r="C71" i="9" s="1"/>
  <c r="T71" i="9"/>
  <c r="S71" i="9"/>
  <c r="D71" i="9" s="1"/>
  <c r="AA99" i="9"/>
  <c r="Q54" i="9"/>
  <c r="S76" i="9"/>
  <c r="T76" i="9"/>
  <c r="E76" i="9" s="1"/>
  <c r="R76" i="9"/>
  <c r="AB49" i="9"/>
  <c r="AE49" i="9" s="1"/>
  <c r="AD49" i="9"/>
  <c r="AC49" i="9"/>
  <c r="AD55" i="9"/>
  <c r="AC55" i="9"/>
  <c r="AB55" i="9"/>
  <c r="S66" i="9"/>
  <c r="D66" i="9" s="1"/>
  <c r="R66" i="9"/>
  <c r="T66" i="9"/>
  <c r="E66" i="9" s="1"/>
  <c r="AC72" i="9"/>
  <c r="AB72" i="9"/>
  <c r="AD72" i="9"/>
  <c r="W83" i="9"/>
  <c r="Y83" i="9"/>
  <c r="X83" i="9"/>
  <c r="Q93" i="9"/>
  <c r="T103" i="9"/>
  <c r="R103" i="9"/>
  <c r="S103" i="9"/>
  <c r="S75" i="9"/>
  <c r="D75" i="9" s="1"/>
  <c r="T75" i="9"/>
  <c r="E75" i="9" s="1"/>
  <c r="R75" i="9"/>
  <c r="W51" i="9"/>
  <c r="X51" i="9"/>
  <c r="Y51" i="9"/>
  <c r="AC62" i="9"/>
  <c r="AD62" i="9"/>
  <c r="AB62" i="9"/>
  <c r="S68" i="9"/>
  <c r="D68" i="9" s="1"/>
  <c r="R68" i="9"/>
  <c r="T68" i="9"/>
  <c r="R74" i="9"/>
  <c r="S74" i="9"/>
  <c r="D74" i="9" s="1"/>
  <c r="T74" i="9"/>
  <c r="AD79" i="9"/>
  <c r="AB79" i="9"/>
  <c r="AC79" i="9"/>
  <c r="Y94" i="9"/>
  <c r="X94" i="9"/>
  <c r="W94" i="9"/>
  <c r="AB58" i="9"/>
  <c r="AC58" i="9"/>
  <c r="AD58" i="9"/>
  <c r="AB89" i="9"/>
  <c r="AD89" i="9"/>
  <c r="AC89" i="9"/>
  <c r="G57" i="8"/>
  <c r="T38" i="9"/>
  <c r="R38" i="9"/>
  <c r="S38" i="9"/>
  <c r="T42" i="9"/>
  <c r="S42" i="9"/>
  <c r="R42" i="9"/>
  <c r="R3" i="9"/>
  <c r="S3" i="9"/>
  <c r="T3" i="9"/>
  <c r="R19" i="9"/>
  <c r="S19" i="9"/>
  <c r="T19" i="9"/>
  <c r="R7" i="9"/>
  <c r="T7" i="9"/>
  <c r="S7" i="9"/>
  <c r="R39" i="9"/>
  <c r="T39" i="9"/>
  <c r="S39" i="9"/>
  <c r="T22" i="9"/>
  <c r="R22" i="9"/>
  <c r="S22" i="9"/>
  <c r="T5" i="9"/>
  <c r="S5" i="9"/>
  <c r="R5" i="9"/>
  <c r="T21" i="9"/>
  <c r="S21" i="9"/>
  <c r="R21" i="9"/>
  <c r="T37" i="9"/>
  <c r="S37" i="9"/>
  <c r="R37" i="9"/>
  <c r="S24" i="9"/>
  <c r="R24" i="9"/>
  <c r="T24" i="9"/>
  <c r="R27" i="9"/>
  <c r="S27" i="9"/>
  <c r="T27" i="9"/>
  <c r="R15" i="9"/>
  <c r="T15" i="9"/>
  <c r="S15" i="9"/>
  <c r="R47" i="9"/>
  <c r="T47" i="9"/>
  <c r="S47" i="9"/>
  <c r="S40" i="9"/>
  <c r="R40" i="9"/>
  <c r="T40" i="9"/>
  <c r="T26" i="9"/>
  <c r="S26" i="9"/>
  <c r="R26" i="9"/>
  <c r="R35" i="9"/>
  <c r="S35" i="9"/>
  <c r="T35" i="9"/>
  <c r="T33" i="9"/>
  <c r="S33" i="9"/>
  <c r="R33" i="9"/>
  <c r="R23" i="9"/>
  <c r="T23" i="9"/>
  <c r="S23" i="9"/>
  <c r="T46" i="9"/>
  <c r="R46" i="9"/>
  <c r="S46" i="9"/>
  <c r="T45" i="9"/>
  <c r="S45" i="9"/>
  <c r="R45" i="9"/>
  <c r="R11" i="9"/>
  <c r="S11" i="9"/>
  <c r="T11" i="9"/>
  <c r="R43" i="9"/>
  <c r="S43" i="9"/>
  <c r="T43" i="9"/>
  <c r="R31" i="9"/>
  <c r="T31" i="9"/>
  <c r="S31" i="9"/>
  <c r="AA44" i="9"/>
  <c r="AD44" i="9" s="1"/>
  <c r="Q8" i="9"/>
  <c r="V19" i="9"/>
  <c r="X19" i="9" s="1"/>
  <c r="V3" i="9"/>
  <c r="W3" i="9" s="1"/>
  <c r="AA22" i="9"/>
  <c r="AB22" i="9" s="1"/>
  <c r="AA36" i="9"/>
  <c r="AC36" i="9" s="1"/>
  <c r="Q29" i="9"/>
  <c r="AA34" i="9"/>
  <c r="AD34" i="9" s="1"/>
  <c r="AA42" i="9"/>
  <c r="AC42" i="9" s="1"/>
  <c r="AA39" i="9"/>
  <c r="AD39" i="9" s="1"/>
  <c r="V40" i="9"/>
  <c r="X40" i="9" s="1"/>
  <c r="AA48" i="9"/>
  <c r="AD48" i="9" s="1"/>
  <c r="AA26" i="9"/>
  <c r="AB26" i="9" s="1"/>
  <c r="AA17" i="9"/>
  <c r="AD17" i="9" s="1"/>
  <c r="AA46" i="9"/>
  <c r="AB46" i="9" s="1"/>
  <c r="Q9" i="9"/>
  <c r="AA16" i="9"/>
  <c r="AB16" i="9" s="1"/>
  <c r="AA18" i="9"/>
  <c r="AC18" i="9" s="1"/>
  <c r="AA9" i="9"/>
  <c r="AD9" i="9" s="1"/>
  <c r="V8" i="9"/>
  <c r="Y8" i="9" s="1"/>
  <c r="AA40" i="9"/>
  <c r="AB40" i="9" s="1"/>
  <c r="AD32" i="9"/>
  <c r="AB32" i="9"/>
  <c r="AC32" i="9"/>
  <c r="W23" i="9"/>
  <c r="X23" i="9"/>
  <c r="Y23" i="9"/>
  <c r="AB14" i="9"/>
  <c r="AC14" i="9"/>
  <c r="AD14" i="9"/>
  <c r="AC31" i="9"/>
  <c r="AD31" i="9"/>
  <c r="AB31" i="9"/>
  <c r="AD12" i="9"/>
  <c r="AB12" i="9"/>
  <c r="AC12" i="9"/>
  <c r="AD28" i="9"/>
  <c r="AB28" i="9"/>
  <c r="AC28" i="9"/>
  <c r="AC35" i="9"/>
  <c r="AD35" i="9"/>
  <c r="AB35" i="9"/>
  <c r="AD20" i="9"/>
  <c r="AB20" i="9"/>
  <c r="AC20" i="9"/>
  <c r="AD8" i="9"/>
  <c r="AB8" i="9"/>
  <c r="AC8" i="9"/>
  <c r="AC11" i="9"/>
  <c r="AD11" i="9"/>
  <c r="AB11" i="9"/>
  <c r="AB30" i="9"/>
  <c r="AC30" i="9"/>
  <c r="AD30" i="9"/>
  <c r="AC43" i="9"/>
  <c r="AD43" i="9"/>
  <c r="AB43" i="9"/>
  <c r="AC15" i="9"/>
  <c r="AD15" i="9"/>
  <c r="AB15" i="9"/>
  <c r="AB10" i="9"/>
  <c r="AC10" i="9"/>
  <c r="AD10" i="9"/>
  <c r="AD4" i="9"/>
  <c r="AB4" i="9"/>
  <c r="AC4" i="9"/>
  <c r="AC3" i="9"/>
  <c r="AD3" i="9"/>
  <c r="AB3" i="9"/>
  <c r="AA23" i="9"/>
  <c r="W7" i="9"/>
  <c r="X7" i="9"/>
  <c r="Y7" i="9"/>
  <c r="X17" i="9"/>
  <c r="Y17" i="9"/>
  <c r="W17" i="9"/>
  <c r="V37" i="9"/>
  <c r="AA45" i="9"/>
  <c r="AA6" i="9"/>
  <c r="AA38" i="9"/>
  <c r="AA47" i="9"/>
  <c r="AC19" i="9"/>
  <c r="AB19" i="9"/>
  <c r="AD19" i="9"/>
  <c r="AB13" i="9"/>
  <c r="AD13" i="9"/>
  <c r="AC13" i="9"/>
  <c r="W16" i="9"/>
  <c r="X16" i="9"/>
  <c r="Y16" i="9"/>
  <c r="Y34" i="9"/>
  <c r="W34" i="9"/>
  <c r="X34" i="9"/>
  <c r="X29" i="9"/>
  <c r="Y29" i="9"/>
  <c r="W29" i="9"/>
  <c r="AA24" i="9"/>
  <c r="W39" i="9"/>
  <c r="X39" i="9"/>
  <c r="Y39" i="9"/>
  <c r="W47" i="9"/>
  <c r="X47" i="9"/>
  <c r="Y47" i="9"/>
  <c r="Y6" i="9"/>
  <c r="W6" i="9"/>
  <c r="X6" i="9"/>
  <c r="W27" i="9"/>
  <c r="X27" i="9"/>
  <c r="Y27" i="9"/>
  <c r="W48" i="9"/>
  <c r="X48" i="9"/>
  <c r="Y48" i="9"/>
  <c r="Y18" i="9"/>
  <c r="W18" i="9"/>
  <c r="X18" i="9"/>
  <c r="X9" i="9"/>
  <c r="Y9" i="9"/>
  <c r="W9" i="9"/>
  <c r="X25" i="9"/>
  <c r="Y25" i="9"/>
  <c r="W25" i="9"/>
  <c r="X33" i="9"/>
  <c r="Y33" i="9"/>
  <c r="W33" i="9"/>
  <c r="X41" i="9"/>
  <c r="Y41" i="9"/>
  <c r="W41" i="9"/>
  <c r="V21" i="9"/>
  <c r="V38" i="9"/>
  <c r="AA7" i="9"/>
  <c r="AA27" i="9"/>
  <c r="AA5" i="9"/>
  <c r="AA21" i="9"/>
  <c r="AA25" i="9"/>
  <c r="AA29" i="9"/>
  <c r="AA33" i="9"/>
  <c r="AA37" i="9"/>
  <c r="AA41" i="9"/>
  <c r="V26" i="9"/>
  <c r="Q18" i="9"/>
  <c r="V13" i="9"/>
  <c r="Q25" i="9"/>
  <c r="Q41" i="9"/>
  <c r="V35" i="9"/>
  <c r="Q48" i="9"/>
  <c r="Q6" i="9"/>
  <c r="V42" i="9"/>
  <c r="V43" i="9"/>
  <c r="V5" i="9"/>
  <c r="Q17" i="9"/>
  <c r="V22" i="9"/>
  <c r="V15" i="9"/>
  <c r="Q12" i="9"/>
  <c r="V12" i="9"/>
  <c r="Q28" i="9"/>
  <c r="V28" i="9"/>
  <c r="V10" i="9"/>
  <c r="Q10" i="9"/>
  <c r="V32" i="9"/>
  <c r="Q32" i="9"/>
  <c r="V30" i="9"/>
  <c r="Q30" i="9"/>
  <c r="Q14" i="9"/>
  <c r="V14" i="9"/>
  <c r="V31" i="9"/>
  <c r="V20" i="9"/>
  <c r="Q20" i="9"/>
  <c r="V36" i="9"/>
  <c r="Q36" i="9"/>
  <c r="Q44" i="9"/>
  <c r="V44" i="9"/>
  <c r="V11" i="9"/>
  <c r="V4" i="9"/>
  <c r="Q4" i="9"/>
  <c r="V24" i="9"/>
  <c r="Q34" i="9"/>
  <c r="Q13" i="9"/>
  <c r="V45" i="9"/>
  <c r="V46" i="9"/>
  <c r="Q16" i="9"/>
  <c r="AD94" i="9" l="1"/>
  <c r="AC94" i="9"/>
  <c r="AB94" i="9"/>
  <c r="E68" i="9"/>
  <c r="Z51" i="9"/>
  <c r="C72" i="9"/>
  <c r="U108" i="9"/>
  <c r="C108" i="9"/>
  <c r="T58" i="9"/>
  <c r="E58" i="9" s="1"/>
  <c r="R58" i="9"/>
  <c r="S58" i="9"/>
  <c r="D58" i="9" s="1"/>
  <c r="C59" i="9"/>
  <c r="U59" i="9"/>
  <c r="C78" i="9"/>
  <c r="U78" i="9"/>
  <c r="Z108" i="9"/>
  <c r="AE52" i="9"/>
  <c r="S64" i="9"/>
  <c r="T64" i="9"/>
  <c r="R64" i="9"/>
  <c r="D79" i="9"/>
  <c r="Y62" i="9"/>
  <c r="W62" i="9"/>
  <c r="X62" i="9"/>
  <c r="Z98" i="9"/>
  <c r="Y99" i="9"/>
  <c r="X99" i="9"/>
  <c r="D99" i="9" s="1"/>
  <c r="W99" i="9"/>
  <c r="R63" i="9"/>
  <c r="C63" i="9" s="1"/>
  <c r="T63" i="9"/>
  <c r="S63" i="9"/>
  <c r="S62" i="9"/>
  <c r="D62" i="9" s="1"/>
  <c r="T62" i="9"/>
  <c r="E62" i="9" s="1"/>
  <c r="R62" i="9"/>
  <c r="AE51" i="9"/>
  <c r="W93" i="9"/>
  <c r="X93" i="9"/>
  <c r="Y93" i="9"/>
  <c r="W60" i="9"/>
  <c r="Y60" i="9"/>
  <c r="E60" i="9" s="1"/>
  <c r="X60" i="9"/>
  <c r="D60" i="9" s="1"/>
  <c r="E49" i="9"/>
  <c r="E51" i="9"/>
  <c r="E16" i="16" s="1"/>
  <c r="E56" i="9"/>
  <c r="C52" i="9"/>
  <c r="U52" i="9"/>
  <c r="AB63" i="9"/>
  <c r="AC63" i="9"/>
  <c r="AD63" i="9"/>
  <c r="R82" i="9"/>
  <c r="C82" i="9" s="1"/>
  <c r="S82" i="9"/>
  <c r="D82" i="9" s="1"/>
  <c r="T82" i="9"/>
  <c r="E82" i="9" s="1"/>
  <c r="E74" i="9"/>
  <c r="C68" i="9"/>
  <c r="C75" i="9"/>
  <c r="U103" i="9"/>
  <c r="D76" i="9"/>
  <c r="E71" i="9"/>
  <c r="D108" i="9"/>
  <c r="D34" i="16" s="1"/>
  <c r="E52" i="9"/>
  <c r="W104" i="9"/>
  <c r="C104" i="9" s="1"/>
  <c r="X104" i="9"/>
  <c r="Y104" i="9"/>
  <c r="E104" i="9" s="1"/>
  <c r="E83" i="9"/>
  <c r="D72" i="9"/>
  <c r="C99" i="9"/>
  <c r="D81" i="9"/>
  <c r="T88" i="9"/>
  <c r="R88" i="9"/>
  <c r="S88" i="9"/>
  <c r="X56" i="9"/>
  <c r="W56" i="9"/>
  <c r="Y56" i="9"/>
  <c r="T89" i="9"/>
  <c r="E89" i="9" s="1"/>
  <c r="R89" i="9"/>
  <c r="C89" i="9" s="1"/>
  <c r="S89" i="9"/>
  <c r="D89" i="9" s="1"/>
  <c r="D98" i="9"/>
  <c r="AB83" i="9"/>
  <c r="AC83" i="9"/>
  <c r="D83" i="9" s="1"/>
  <c r="AD83" i="9"/>
  <c r="T55" i="9"/>
  <c r="E55" i="9" s="1"/>
  <c r="S55" i="9"/>
  <c r="D55" i="9" s="1"/>
  <c r="R55" i="9"/>
  <c r="C55" i="9" s="1"/>
  <c r="AE87" i="9"/>
  <c r="D51" i="9"/>
  <c r="C56" i="9"/>
  <c r="T94" i="9"/>
  <c r="E94" i="9" s="1"/>
  <c r="R94" i="9"/>
  <c r="C94" i="9" s="1"/>
  <c r="S94" i="9"/>
  <c r="D94" i="9" s="1"/>
  <c r="T70" i="9"/>
  <c r="E70" i="9" s="1"/>
  <c r="S70" i="9"/>
  <c r="D70" i="9" s="1"/>
  <c r="D21" i="16" s="1"/>
  <c r="R70" i="9"/>
  <c r="D49" i="9"/>
  <c r="T54" i="9"/>
  <c r="S54" i="9"/>
  <c r="R54" i="9"/>
  <c r="X64" i="9"/>
  <c r="W64" i="9"/>
  <c r="Y64" i="9"/>
  <c r="D104" i="9"/>
  <c r="E98" i="9"/>
  <c r="X3" i="9"/>
  <c r="C74" i="9"/>
  <c r="C22" i="16" s="1"/>
  <c r="U74" i="9"/>
  <c r="S93" i="9"/>
  <c r="D93" i="9" s="1"/>
  <c r="T93" i="9"/>
  <c r="E93" i="9" s="1"/>
  <c r="R93" i="9"/>
  <c r="C66" i="9"/>
  <c r="C76" i="9"/>
  <c r="AB99" i="9"/>
  <c r="AD99" i="9"/>
  <c r="E99" i="9" s="1"/>
  <c r="AC99" i="9"/>
  <c r="D52" i="9"/>
  <c r="R87" i="9"/>
  <c r="S87" i="9"/>
  <c r="D87" i="9" s="1"/>
  <c r="T87" i="9"/>
  <c r="E87" i="9" s="1"/>
  <c r="C83" i="9"/>
  <c r="U83" i="9"/>
  <c r="E72" i="9"/>
  <c r="C60" i="9"/>
  <c r="U60" i="9"/>
  <c r="C81" i="9"/>
  <c r="U81" i="9"/>
  <c r="Z87" i="9"/>
  <c r="E79" i="9"/>
  <c r="AC54" i="9"/>
  <c r="AD54" i="9"/>
  <c r="AB54" i="9"/>
  <c r="X88" i="9"/>
  <c r="W88" i="9"/>
  <c r="Y88" i="9"/>
  <c r="C98" i="9"/>
  <c r="C30" i="16" s="1"/>
  <c r="U98" i="9"/>
  <c r="AB103" i="9"/>
  <c r="C103" i="9" s="1"/>
  <c r="AD103" i="9"/>
  <c r="E103" i="9" s="1"/>
  <c r="E32" i="16" s="1"/>
  <c r="AC103" i="9"/>
  <c r="D103" i="9" s="1"/>
  <c r="D32" i="16" s="1"/>
  <c r="C49" i="9"/>
  <c r="U49" i="9"/>
  <c r="C51" i="9"/>
  <c r="C16" i="16" s="1"/>
  <c r="U51" i="9"/>
  <c r="AE98" i="9"/>
  <c r="D56" i="9"/>
  <c r="AE70" i="9"/>
  <c r="Z41" i="9"/>
  <c r="E39" i="9"/>
  <c r="D19" i="9"/>
  <c r="T13" i="9"/>
  <c r="S13" i="9"/>
  <c r="R13" i="9"/>
  <c r="S20" i="9"/>
  <c r="R20" i="9"/>
  <c r="T20" i="9"/>
  <c r="S36" i="9"/>
  <c r="R36" i="9"/>
  <c r="T36" i="9"/>
  <c r="S32" i="9"/>
  <c r="R32" i="9"/>
  <c r="T32" i="9"/>
  <c r="S12" i="9"/>
  <c r="R12" i="9"/>
  <c r="T12" i="9"/>
  <c r="S4" i="9"/>
  <c r="R4" i="9"/>
  <c r="T4" i="9"/>
  <c r="T14" i="9"/>
  <c r="R14" i="9"/>
  <c r="S14" i="9"/>
  <c r="T30" i="9"/>
  <c r="R30" i="9"/>
  <c r="S30" i="9"/>
  <c r="T10" i="9"/>
  <c r="S10" i="9"/>
  <c r="R10" i="9"/>
  <c r="T17" i="9"/>
  <c r="E17" i="9" s="1"/>
  <c r="S17" i="9"/>
  <c r="R17" i="9"/>
  <c r="S48" i="9"/>
  <c r="R48" i="9"/>
  <c r="T48" i="9"/>
  <c r="T41" i="9"/>
  <c r="S41" i="9"/>
  <c r="R41" i="9"/>
  <c r="AD36" i="9"/>
  <c r="T9" i="9"/>
  <c r="E9" i="9" s="1"/>
  <c r="S9" i="9"/>
  <c r="R9" i="9"/>
  <c r="S8" i="9"/>
  <c r="R8" i="9"/>
  <c r="T8" i="9"/>
  <c r="S16" i="9"/>
  <c r="R16" i="9"/>
  <c r="T16" i="9"/>
  <c r="S28" i="9"/>
  <c r="R28" i="9"/>
  <c r="T28" i="9"/>
  <c r="T25" i="9"/>
  <c r="S25" i="9"/>
  <c r="R25" i="9"/>
  <c r="T18" i="9"/>
  <c r="S18" i="9"/>
  <c r="D18" i="9" s="1"/>
  <c r="R18" i="9"/>
  <c r="T29" i="9"/>
  <c r="S29" i="9"/>
  <c r="R29" i="9"/>
  <c r="T34" i="9"/>
  <c r="S34" i="9"/>
  <c r="D34" i="9" s="1"/>
  <c r="R34" i="9"/>
  <c r="S44" i="9"/>
  <c r="R44" i="9"/>
  <c r="T44" i="9"/>
  <c r="T6" i="9"/>
  <c r="R6" i="9"/>
  <c r="S6" i="9"/>
  <c r="AB44" i="9"/>
  <c r="AC44" i="9"/>
  <c r="AB9" i="9"/>
  <c r="AB17" i="9"/>
  <c r="Y19" i="9"/>
  <c r="E19" i="9" s="1"/>
  <c r="U21" i="9"/>
  <c r="U42" i="9"/>
  <c r="Z34" i="9"/>
  <c r="C5" i="19"/>
  <c r="U22" i="9"/>
  <c r="AB34" i="9"/>
  <c r="W19" i="9"/>
  <c r="C19" i="9" s="1"/>
  <c r="AB39" i="9"/>
  <c r="C39" i="9" s="1"/>
  <c r="AD26" i="9"/>
  <c r="AD16" i="9"/>
  <c r="AD22" i="9"/>
  <c r="AC46" i="9"/>
  <c r="AB18" i="9"/>
  <c r="AB42" i="9"/>
  <c r="AC22" i="9"/>
  <c r="D3" i="9"/>
  <c r="AC40" i="9"/>
  <c r="AC39" i="9"/>
  <c r="D39" i="9" s="1"/>
  <c r="AC34" i="9"/>
  <c r="W40" i="9"/>
  <c r="C40" i="9" s="1"/>
  <c r="Y3" i="9"/>
  <c r="E3" i="9" s="1"/>
  <c r="AC17" i="9"/>
  <c r="AB36" i="9"/>
  <c r="AD40" i="9"/>
  <c r="Y40" i="9"/>
  <c r="E40" i="9" s="1"/>
  <c r="C3" i="9"/>
  <c r="X8" i="9"/>
  <c r="AD42" i="9"/>
  <c r="AC48" i="9"/>
  <c r="AC9" i="9"/>
  <c r="AD18" i="9"/>
  <c r="AB48" i="9"/>
  <c r="AD46" i="9"/>
  <c r="W8" i="9"/>
  <c r="AC26" i="9"/>
  <c r="D16" i="16"/>
  <c r="AC16" i="9"/>
  <c r="X45" i="9"/>
  <c r="Y45" i="9"/>
  <c r="W45" i="9"/>
  <c r="D30" i="16"/>
  <c r="X13" i="9"/>
  <c r="Y13" i="9"/>
  <c r="W13" i="9"/>
  <c r="AB33" i="9"/>
  <c r="C33" i="9" s="1"/>
  <c r="AC33" i="9"/>
  <c r="D33" i="9" s="1"/>
  <c r="AD33" i="9"/>
  <c r="E33" i="9" s="1"/>
  <c r="AB5" i="9"/>
  <c r="AC5" i="9"/>
  <c r="AD5" i="9"/>
  <c r="W4" i="9"/>
  <c r="X4" i="9"/>
  <c r="Y4" i="9"/>
  <c r="W15" i="9"/>
  <c r="C15" i="9" s="1"/>
  <c r="X15" i="9"/>
  <c r="D15" i="9" s="1"/>
  <c r="Y15" i="9"/>
  <c r="E15" i="9" s="1"/>
  <c r="D22" i="16"/>
  <c r="Y38" i="9"/>
  <c r="W38" i="9"/>
  <c r="C38" i="9" s="1"/>
  <c r="X38" i="9"/>
  <c r="D38" i="9" s="1"/>
  <c r="AB38" i="9"/>
  <c r="AC38" i="9"/>
  <c r="AD38" i="9"/>
  <c r="W11" i="9"/>
  <c r="C11" i="9" s="1"/>
  <c r="X11" i="9"/>
  <c r="D11" i="9" s="1"/>
  <c r="Y11" i="9"/>
  <c r="E11" i="9" s="1"/>
  <c r="W44" i="9"/>
  <c r="X44" i="9"/>
  <c r="Y44" i="9"/>
  <c r="Y30" i="9"/>
  <c r="W30" i="9"/>
  <c r="X30" i="9"/>
  <c r="W12" i="9"/>
  <c r="X12" i="9"/>
  <c r="Y12" i="9"/>
  <c r="Y22" i="9"/>
  <c r="E22" i="9" s="1"/>
  <c r="W22" i="9"/>
  <c r="C22" i="9" s="1"/>
  <c r="X22" i="9"/>
  <c r="D22" i="9" s="1"/>
  <c r="X5" i="9"/>
  <c r="D5" i="9" s="1"/>
  <c r="Y5" i="9"/>
  <c r="E5" i="9" s="1"/>
  <c r="W5" i="9"/>
  <c r="Y42" i="9"/>
  <c r="E42" i="9" s="1"/>
  <c r="W42" i="9"/>
  <c r="C42" i="9" s="1"/>
  <c r="X42" i="9"/>
  <c r="D42" i="9" s="1"/>
  <c r="E21" i="16"/>
  <c r="Y26" i="9"/>
  <c r="E26" i="9" s="1"/>
  <c r="W26" i="9"/>
  <c r="C26" i="9" s="1"/>
  <c r="X26" i="9"/>
  <c r="D26" i="9" s="1"/>
  <c r="AB41" i="9"/>
  <c r="AE41" i="9" s="1"/>
  <c r="AC41" i="9"/>
  <c r="AD41" i="9"/>
  <c r="AB25" i="9"/>
  <c r="AC25" i="9"/>
  <c r="AD25" i="9"/>
  <c r="AC7" i="9"/>
  <c r="D7" i="9" s="1"/>
  <c r="AD7" i="9"/>
  <c r="E7" i="9" s="1"/>
  <c r="AB7" i="9"/>
  <c r="C7" i="9" s="1"/>
  <c r="Z9" i="9"/>
  <c r="Z48" i="9"/>
  <c r="C27" i="16"/>
  <c r="D27" i="16"/>
  <c r="E27" i="16"/>
  <c r="AD24" i="9"/>
  <c r="AB24" i="9"/>
  <c r="AC24" i="9"/>
  <c r="AB6" i="9"/>
  <c r="AC6" i="9"/>
  <c r="AD6" i="9"/>
  <c r="W24" i="9"/>
  <c r="C24" i="9" s="1"/>
  <c r="X24" i="9"/>
  <c r="Y24" i="9"/>
  <c r="E24" i="9" s="1"/>
  <c r="Y14" i="9"/>
  <c r="W14" i="9"/>
  <c r="X14" i="9"/>
  <c r="W28" i="9"/>
  <c r="X28" i="9"/>
  <c r="Y28" i="9"/>
  <c r="X21" i="9"/>
  <c r="Y21" i="9"/>
  <c r="W21" i="9"/>
  <c r="AB45" i="9"/>
  <c r="AC45" i="9"/>
  <c r="AD45" i="9"/>
  <c r="W36" i="9"/>
  <c r="X36" i="9"/>
  <c r="Y36" i="9"/>
  <c r="W32" i="9"/>
  <c r="X32" i="9"/>
  <c r="Y32" i="9"/>
  <c r="U46" i="9"/>
  <c r="AB29" i="9"/>
  <c r="AC29" i="9"/>
  <c r="AD29" i="9"/>
  <c r="AC27" i="9"/>
  <c r="D27" i="9" s="1"/>
  <c r="AD27" i="9"/>
  <c r="E27" i="9" s="1"/>
  <c r="AB27" i="9"/>
  <c r="C27" i="9" s="1"/>
  <c r="X37" i="9"/>
  <c r="D37" i="9" s="1"/>
  <c r="Y37" i="9"/>
  <c r="W37" i="9"/>
  <c r="Y46" i="9"/>
  <c r="W46" i="9"/>
  <c r="C46" i="9" s="1"/>
  <c r="X46" i="9"/>
  <c r="D46" i="9" s="1"/>
  <c r="W20" i="9"/>
  <c r="X20" i="9"/>
  <c r="Y20" i="9"/>
  <c r="W31" i="9"/>
  <c r="C31" i="9" s="1"/>
  <c r="X31" i="9"/>
  <c r="D31" i="9" s="1"/>
  <c r="Y31" i="9"/>
  <c r="E31" i="9" s="1"/>
  <c r="Y10" i="9"/>
  <c r="W10" i="9"/>
  <c r="X10" i="9"/>
  <c r="W43" i="9"/>
  <c r="C43" i="9" s="1"/>
  <c r="X43" i="9"/>
  <c r="D43" i="9" s="1"/>
  <c r="Y43" i="9"/>
  <c r="E43" i="9" s="1"/>
  <c r="W35" i="9"/>
  <c r="C35" i="9" s="1"/>
  <c r="X35" i="9"/>
  <c r="D35" i="9" s="1"/>
  <c r="Y35" i="9"/>
  <c r="E35" i="9" s="1"/>
  <c r="AB37" i="9"/>
  <c r="AC37" i="9"/>
  <c r="AD37" i="9"/>
  <c r="AB21" i="9"/>
  <c r="AC21" i="9"/>
  <c r="AD21" i="9"/>
  <c r="AC47" i="9"/>
  <c r="D47" i="9" s="1"/>
  <c r="AD47" i="9"/>
  <c r="E47" i="9" s="1"/>
  <c r="AB47" i="9"/>
  <c r="C47" i="9" s="1"/>
  <c r="AC23" i="9"/>
  <c r="D23" i="9" s="1"/>
  <c r="AD23" i="9"/>
  <c r="E23" i="9" s="1"/>
  <c r="AB23" i="9"/>
  <c r="C23" i="9" s="1"/>
  <c r="U45" i="9"/>
  <c r="U40" i="9"/>
  <c r="U24" i="9"/>
  <c r="U5" i="9"/>
  <c r="K103" i="9" l="1"/>
  <c r="C32" i="16"/>
  <c r="K32" i="16" s="1"/>
  <c r="E32" i="17" s="1"/>
  <c r="F32" i="17" s="1"/>
  <c r="G32" i="17" s="1"/>
  <c r="K104" i="9"/>
  <c r="E46" i="9"/>
  <c r="C87" i="9"/>
  <c r="U87" i="9"/>
  <c r="E54" i="9"/>
  <c r="E17" i="16" s="1"/>
  <c r="E88" i="9"/>
  <c r="C62" i="9"/>
  <c r="U62" i="9"/>
  <c r="D63" i="9"/>
  <c r="E64" i="9"/>
  <c r="C58" i="9"/>
  <c r="U58" i="9"/>
  <c r="K72" i="9"/>
  <c r="E63" i="9"/>
  <c r="D64" i="9"/>
  <c r="C25" i="9"/>
  <c r="D17" i="9"/>
  <c r="C4" i="9"/>
  <c r="C3" i="16" s="1"/>
  <c r="D12" i="9"/>
  <c r="E13" i="9"/>
  <c r="C54" i="9"/>
  <c r="C17" i="16" s="1"/>
  <c r="U54" i="9"/>
  <c r="C70" i="9"/>
  <c r="C21" i="16" s="1"/>
  <c r="U70" i="9"/>
  <c r="D88" i="9"/>
  <c r="K108" i="9"/>
  <c r="C34" i="16"/>
  <c r="K34" i="16" s="1"/>
  <c r="E34" i="17" s="1"/>
  <c r="F34" i="17" s="1"/>
  <c r="G34" i="17" s="1"/>
  <c r="C21" i="9"/>
  <c r="C93" i="9"/>
  <c r="U93" i="9"/>
  <c r="D54" i="9"/>
  <c r="D17" i="16" s="1"/>
  <c r="C88" i="9"/>
  <c r="C64" i="9"/>
  <c r="E29" i="9"/>
  <c r="D16" i="9"/>
  <c r="E38" i="9"/>
  <c r="C45" i="9"/>
  <c r="D6" i="9"/>
  <c r="C18" i="9"/>
  <c r="D25" i="9"/>
  <c r="C9" i="9"/>
  <c r="C41" i="9"/>
  <c r="U41" i="9"/>
  <c r="D40" i="9"/>
  <c r="D13" i="16" s="1"/>
  <c r="C37" i="9"/>
  <c r="E21" i="9"/>
  <c r="C5" i="9"/>
  <c r="E45" i="9"/>
  <c r="C6" i="9"/>
  <c r="D44" i="9"/>
  <c r="D14" i="16" s="1"/>
  <c r="C29" i="9"/>
  <c r="E25" i="9"/>
  <c r="E16" i="9"/>
  <c r="D9" i="9"/>
  <c r="D41" i="9"/>
  <c r="D48" i="9"/>
  <c r="D15" i="16" s="1"/>
  <c r="C10" i="9"/>
  <c r="E14" i="9"/>
  <c r="E37" i="9"/>
  <c r="D21" i="9"/>
  <c r="D45" i="9"/>
  <c r="E6" i="9"/>
  <c r="C34" i="9"/>
  <c r="D29" i="9"/>
  <c r="E18" i="9"/>
  <c r="E41" i="9"/>
  <c r="C17" i="9"/>
  <c r="C30" i="9"/>
  <c r="E12" i="9"/>
  <c r="D36" i="9"/>
  <c r="D12" i="16" s="1"/>
  <c r="C13" i="9"/>
  <c r="E28" i="9"/>
  <c r="E9" i="16" s="1"/>
  <c r="E30" i="9"/>
  <c r="D32" i="9"/>
  <c r="D10" i="16" s="1"/>
  <c r="E20" i="9"/>
  <c r="E7" i="16" s="1"/>
  <c r="E8" i="9"/>
  <c r="E4" i="16" s="1"/>
  <c r="C32" i="9"/>
  <c r="C10" i="16" s="1"/>
  <c r="C16" i="9"/>
  <c r="C6" i="16" s="1"/>
  <c r="C8" i="9"/>
  <c r="D10" i="9"/>
  <c r="E4" i="9"/>
  <c r="C12" i="9"/>
  <c r="C5" i="16" s="1"/>
  <c r="D13" i="9"/>
  <c r="E44" i="9"/>
  <c r="E14" i="16" s="1"/>
  <c r="C28" i="9"/>
  <c r="D8" i="9"/>
  <c r="D4" i="16" s="1"/>
  <c r="E48" i="9"/>
  <c r="E15" i="16" s="1"/>
  <c r="E10" i="9"/>
  <c r="D14" i="9"/>
  <c r="E36" i="9"/>
  <c r="E12" i="16" s="1"/>
  <c r="C20" i="9"/>
  <c r="C7" i="16" s="1"/>
  <c r="C13" i="16"/>
  <c r="C44" i="9"/>
  <c r="C14" i="16" s="1"/>
  <c r="E34" i="9"/>
  <c r="E11" i="16" s="1"/>
  <c r="D28" i="9"/>
  <c r="C48" i="9"/>
  <c r="C15" i="16" s="1"/>
  <c r="D30" i="9"/>
  <c r="C14" i="9"/>
  <c r="D4" i="9"/>
  <c r="E32" i="9"/>
  <c r="C36" i="9"/>
  <c r="C12" i="16" s="1"/>
  <c r="D20" i="9"/>
  <c r="D7" i="16" s="1"/>
  <c r="D24" i="9"/>
  <c r="D8" i="16" s="1"/>
  <c r="U8" i="9"/>
  <c r="K21" i="16"/>
  <c r="E21" i="17" s="1"/>
  <c r="F21" i="17" s="1"/>
  <c r="G21" i="17" s="1"/>
  <c r="K27" i="16"/>
  <c r="K16" i="16"/>
  <c r="E16" i="17" s="1"/>
  <c r="F16" i="17" s="1"/>
  <c r="G16" i="17" s="1"/>
  <c r="E25" i="16"/>
  <c r="E5" i="16"/>
  <c r="E23" i="16"/>
  <c r="K26" i="9"/>
  <c r="E13" i="16"/>
  <c r="K33" i="9"/>
  <c r="AE44" i="9"/>
  <c r="D28" i="16"/>
  <c r="D9" i="16"/>
  <c r="E6" i="16"/>
  <c r="D20" i="16"/>
  <c r="E8" i="16"/>
  <c r="K22" i="9"/>
  <c r="E30" i="16"/>
  <c r="K30" i="16" s="1"/>
  <c r="E30" i="17" s="1"/>
  <c r="F30" i="17" s="1"/>
  <c r="G30" i="17" s="1"/>
  <c r="E24" i="16"/>
  <c r="C25" i="16"/>
  <c r="C28" i="16"/>
  <c r="C4" i="16"/>
  <c r="C19" i="16"/>
  <c r="E18" i="16"/>
  <c r="K71" i="9"/>
  <c r="C8" i="16"/>
  <c r="E22" i="16"/>
  <c r="K22" i="16" s="1"/>
  <c r="E22" i="17" s="1"/>
  <c r="F22" i="17" s="1"/>
  <c r="G22" i="17" s="1"/>
  <c r="D26" i="16"/>
  <c r="C11" i="16"/>
  <c r="E20" i="16"/>
  <c r="D19" i="16"/>
  <c r="D29" i="16"/>
  <c r="C24" i="16"/>
  <c r="D25" i="16"/>
  <c r="D11" i="16"/>
  <c r="D6" i="16"/>
  <c r="E19" i="16"/>
  <c r="D5" i="16"/>
  <c r="C18" i="16"/>
  <c r="C26" i="16"/>
  <c r="C23" i="16"/>
  <c r="C29" i="16"/>
  <c r="K7" i="9"/>
  <c r="U9" i="9"/>
  <c r="D24" i="16"/>
  <c r="E28" i="16"/>
  <c r="C9" i="16"/>
  <c r="C20" i="16"/>
  <c r="E10" i="16"/>
  <c r="D18" i="16"/>
  <c r="E26" i="16"/>
  <c r="D23" i="16"/>
  <c r="E29" i="16"/>
  <c r="K97" i="9"/>
  <c r="K23" i="9"/>
  <c r="K35" i="9"/>
  <c r="K51" i="9"/>
  <c r="K77" i="9"/>
  <c r="K73" i="9"/>
  <c r="K91" i="9"/>
  <c r="K11" i="9"/>
  <c r="K65" i="9"/>
  <c r="K43" i="9"/>
  <c r="K31" i="9"/>
  <c r="K80" i="9"/>
  <c r="K94" i="9"/>
  <c r="K53" i="9"/>
  <c r="K70" i="9"/>
  <c r="K50" i="9"/>
  <c r="K47" i="9"/>
  <c r="K27" i="9"/>
  <c r="K57" i="9"/>
  <c r="K69" i="9"/>
  <c r="K61" i="9"/>
  <c r="K84" i="9"/>
  <c r="K15" i="9"/>
  <c r="K3" i="9"/>
  <c r="K19" i="9"/>
  <c r="K39" i="9"/>
  <c r="AE46" i="9"/>
  <c r="AE42" i="9"/>
  <c r="U28" i="9"/>
  <c r="Z42" i="9"/>
  <c r="Z32" i="9"/>
  <c r="Z21" i="9"/>
  <c r="Z28" i="9"/>
  <c r="U32" i="9"/>
  <c r="U34" i="9"/>
  <c r="U4" i="9"/>
  <c r="Z40" i="9"/>
  <c r="AE40" i="9"/>
  <c r="AE48" i="9"/>
  <c r="Z8" i="9"/>
  <c r="E3" i="16"/>
  <c r="D3" i="16"/>
  <c r="AE45" i="9"/>
  <c r="Z10" i="9"/>
  <c r="Z20" i="9"/>
  <c r="Z44" i="9"/>
  <c r="Z45" i="9"/>
  <c r="Z46" i="9"/>
  <c r="Z22" i="9"/>
  <c r="U44" i="9"/>
  <c r="U17" i="9"/>
  <c r="U48" i="9"/>
  <c r="U18" i="9"/>
  <c r="Z30" i="9"/>
  <c r="U20" i="9"/>
  <c r="U10" i="9"/>
  <c r="U16" i="9"/>
  <c r="U12" i="9"/>
  <c r="U30" i="9"/>
  <c r="U6" i="9"/>
  <c r="E51" i="8" l="1"/>
  <c r="K17" i="16"/>
  <c r="E17" i="17" s="1"/>
  <c r="F17" i="17" s="1"/>
  <c r="G17" i="17" s="1"/>
  <c r="K41" i="9"/>
  <c r="C51" i="8"/>
  <c r="D54" i="8"/>
  <c r="K13" i="16"/>
  <c r="E13" i="17" s="1"/>
  <c r="F13" i="17" s="1"/>
  <c r="G13" i="17" s="1"/>
  <c r="K15" i="16"/>
  <c r="E15" i="17" s="1"/>
  <c r="F15" i="17" s="1"/>
  <c r="G15" i="17" s="1"/>
  <c r="D49" i="8"/>
  <c r="D51" i="8"/>
  <c r="E49" i="8"/>
  <c r="D52" i="8"/>
  <c r="D50" i="8"/>
  <c r="E54" i="8"/>
  <c r="C54" i="8"/>
  <c r="C52" i="8"/>
  <c r="D53" i="8"/>
  <c r="E52" i="8"/>
  <c r="E50" i="8"/>
  <c r="C50" i="8"/>
  <c r="C53" i="8"/>
  <c r="D55" i="8"/>
  <c r="E53" i="8"/>
  <c r="E55" i="8"/>
  <c r="C55" i="8"/>
  <c r="C49" i="8"/>
  <c r="K6" i="16"/>
  <c r="E6" i="17" s="1"/>
  <c r="F6" i="17" s="1"/>
  <c r="G6" i="17" s="1"/>
  <c r="K7" i="16"/>
  <c r="E7" i="17" s="1"/>
  <c r="F7" i="17" s="1"/>
  <c r="G7" i="17" s="1"/>
  <c r="K29" i="16"/>
  <c r="K18" i="16"/>
  <c r="E18" i="17" s="1"/>
  <c r="F18" i="17" s="1"/>
  <c r="G18" i="17" s="1"/>
  <c r="K28" i="16"/>
  <c r="E28" i="17" s="1"/>
  <c r="F28" i="17" s="1"/>
  <c r="G28" i="17" s="1"/>
  <c r="K25" i="16"/>
  <c r="K9" i="16"/>
  <c r="E9" i="17" s="1"/>
  <c r="F9" i="17" s="1"/>
  <c r="G9" i="17" s="1"/>
  <c r="K23" i="16"/>
  <c r="E23" i="17" s="1"/>
  <c r="F23" i="17" s="1"/>
  <c r="G23" i="17" s="1"/>
  <c r="K8" i="16"/>
  <c r="E8" i="17" s="1"/>
  <c r="F8" i="17" s="1"/>
  <c r="G8" i="17" s="1"/>
  <c r="K89" i="9"/>
  <c r="K8" i="9"/>
  <c r="K14" i="16"/>
  <c r="E14" i="17" s="1"/>
  <c r="F14" i="17" s="1"/>
  <c r="G14" i="17" s="1"/>
  <c r="K4" i="16"/>
  <c r="E4" i="17" s="1"/>
  <c r="F4" i="17" s="1"/>
  <c r="G4" i="17" s="1"/>
  <c r="K3" i="16"/>
  <c r="K20" i="16"/>
  <c r="E20" i="17" s="1"/>
  <c r="F20" i="17" s="1"/>
  <c r="G20" i="17" s="1"/>
  <c r="K10" i="16"/>
  <c r="E10" i="17" s="1"/>
  <c r="F10" i="17" s="1"/>
  <c r="G10" i="17" s="1"/>
  <c r="K16" i="9"/>
  <c r="K26" i="16"/>
  <c r="E26" i="17" s="1"/>
  <c r="F26" i="17" s="1"/>
  <c r="G26" i="17" s="1"/>
  <c r="K24" i="16"/>
  <c r="E24" i="17" s="1"/>
  <c r="F24" i="17" s="1"/>
  <c r="G24" i="17" s="1"/>
  <c r="K12" i="16"/>
  <c r="K11" i="16"/>
  <c r="E11" i="17" s="1"/>
  <c r="F11" i="17" s="1"/>
  <c r="G11" i="17" s="1"/>
  <c r="K5" i="16"/>
  <c r="E5" i="17" s="1"/>
  <c r="F5" i="17" s="1"/>
  <c r="G5" i="17" s="1"/>
  <c r="K19" i="16"/>
  <c r="E19" i="17" s="1"/>
  <c r="F19" i="17" s="1"/>
  <c r="G19" i="17" s="1"/>
  <c r="K29" i="9"/>
  <c r="K88" i="9"/>
  <c r="K83" i="9"/>
  <c r="K10" i="9"/>
  <c r="K17" i="9"/>
  <c r="K67" i="9"/>
  <c r="K44" i="9"/>
  <c r="K74" i="9"/>
  <c r="K98" i="9"/>
  <c r="K13" i="9"/>
  <c r="K92" i="9"/>
  <c r="E43" i="8"/>
  <c r="E37" i="8"/>
  <c r="K12" i="9"/>
  <c r="K9" i="9"/>
  <c r="C24" i="8"/>
  <c r="D28" i="8"/>
  <c r="D37" i="8"/>
  <c r="D30" i="8"/>
  <c r="D11" i="8"/>
  <c r="D38" i="8"/>
  <c r="D27" i="8"/>
  <c r="D6" i="8"/>
  <c r="D16" i="8"/>
  <c r="D35" i="8"/>
  <c r="D42" i="8"/>
  <c r="D47" i="8"/>
  <c r="D17" i="8"/>
  <c r="E34" i="8"/>
  <c r="E4" i="8"/>
  <c r="E14" i="8"/>
  <c r="E8" i="8"/>
  <c r="E41" i="8"/>
  <c r="E21" i="8"/>
  <c r="E22" i="8"/>
  <c r="E48" i="8"/>
  <c r="E16" i="8"/>
  <c r="E36" i="8"/>
  <c r="C16" i="8"/>
  <c r="C43" i="8"/>
  <c r="C21" i="8"/>
  <c r="C36" i="8"/>
  <c r="C18" i="8"/>
  <c r="C42" i="8"/>
  <c r="C7" i="8"/>
  <c r="C26" i="8"/>
  <c r="C8" i="8"/>
  <c r="C27" i="8"/>
  <c r="K66" i="9"/>
  <c r="D31" i="8"/>
  <c r="D45" i="8"/>
  <c r="D9" i="8"/>
  <c r="D22" i="8"/>
  <c r="D41" i="8"/>
  <c r="D19" i="8"/>
  <c r="D36" i="8"/>
  <c r="D43" i="8"/>
  <c r="D20" i="8"/>
  <c r="E11" i="8"/>
  <c r="E7" i="8"/>
  <c r="E17" i="8"/>
  <c r="E3" i="8"/>
  <c r="E44" i="8"/>
  <c r="E30" i="8"/>
  <c r="E24" i="8"/>
  <c r="E6" i="8"/>
  <c r="E25" i="8"/>
  <c r="E26" i="8"/>
  <c r="C28" i="8"/>
  <c r="C19" i="8"/>
  <c r="C44" i="8"/>
  <c r="C47" i="8"/>
  <c r="C40" i="8"/>
  <c r="C3" i="8"/>
  <c r="C13" i="8"/>
  <c r="C45" i="8"/>
  <c r="C10" i="8"/>
  <c r="C37" i="8"/>
  <c r="C11" i="8"/>
  <c r="C30" i="8"/>
  <c r="D18" i="8"/>
  <c r="D5" i="8"/>
  <c r="D10" i="8"/>
  <c r="D21" i="8"/>
  <c r="D12" i="8"/>
  <c r="D48" i="8"/>
  <c r="D13" i="8"/>
  <c r="D29" i="8"/>
  <c r="D39" i="8"/>
  <c r="D44" i="8"/>
  <c r="D4" i="8"/>
  <c r="D23" i="8"/>
  <c r="E27" i="8"/>
  <c r="E23" i="8"/>
  <c r="E20" i="8"/>
  <c r="E19" i="8"/>
  <c r="E47" i="8"/>
  <c r="E33" i="8"/>
  <c r="E15" i="8"/>
  <c r="E9" i="8"/>
  <c r="E28" i="8"/>
  <c r="E10" i="8"/>
  <c r="E29" i="8"/>
  <c r="E39" i="8"/>
  <c r="C31" i="8"/>
  <c r="C22" i="8"/>
  <c r="C9" i="8"/>
  <c r="C32" i="8"/>
  <c r="C17" i="8"/>
  <c r="C12" i="8"/>
  <c r="C6" i="8"/>
  <c r="C29" i="8"/>
  <c r="C48" i="8"/>
  <c r="C20" i="8"/>
  <c r="C38" i="8"/>
  <c r="C14" i="8"/>
  <c r="K62" i="9"/>
  <c r="K4" i="9"/>
  <c r="D25" i="8"/>
  <c r="D34" i="8"/>
  <c r="D14" i="8"/>
  <c r="D8" i="8"/>
  <c r="D26" i="8"/>
  <c r="D24" i="8"/>
  <c r="D15" i="8"/>
  <c r="D3" i="8"/>
  <c r="D32" i="8"/>
  <c r="D40" i="8"/>
  <c r="D46" i="8"/>
  <c r="D7" i="8"/>
  <c r="D33" i="8"/>
  <c r="E46" i="8"/>
  <c r="E42" i="8"/>
  <c r="E5" i="8"/>
  <c r="E35" i="8"/>
  <c r="E38" i="8"/>
  <c r="E18" i="8"/>
  <c r="E31" i="8"/>
  <c r="E12" i="8"/>
  <c r="E45" i="8"/>
  <c r="E13" i="8"/>
  <c r="E32" i="8"/>
  <c r="E40" i="8"/>
  <c r="C34" i="8"/>
  <c r="C46" i="8"/>
  <c r="C25" i="8"/>
  <c r="C35" i="8"/>
  <c r="C5" i="8"/>
  <c r="C33" i="8"/>
  <c r="C15" i="8"/>
  <c r="C39" i="8"/>
  <c r="C4" i="8"/>
  <c r="C23" i="8"/>
  <c r="C41" i="8"/>
  <c r="K49" i="9"/>
  <c r="K54" i="9"/>
  <c r="K86" i="9"/>
  <c r="K32" i="9"/>
  <c r="K59" i="9"/>
  <c r="K93" i="9"/>
  <c r="K75" i="9"/>
  <c r="K40" i="9"/>
  <c r="K18" i="9"/>
  <c r="K30" i="9"/>
  <c r="K5" i="9"/>
  <c r="K96" i="9"/>
  <c r="K87" i="9"/>
  <c r="K6" i="9"/>
  <c r="K85" i="9"/>
  <c r="K79" i="9"/>
  <c r="K56" i="9"/>
  <c r="K36" i="9"/>
  <c r="K52" i="9"/>
  <c r="K37" i="9"/>
  <c r="K55" i="9"/>
  <c r="K28" i="9"/>
  <c r="K82" i="9"/>
  <c r="K68" i="9"/>
  <c r="K60" i="9"/>
  <c r="K25" i="9"/>
  <c r="K95" i="9"/>
  <c r="K63" i="9"/>
  <c r="K42" i="9"/>
  <c r="K48" i="9"/>
  <c r="K64" i="9"/>
  <c r="K34" i="9"/>
  <c r="K58" i="9"/>
  <c r="K46" i="9"/>
  <c r="K76" i="9"/>
  <c r="K78" i="9"/>
  <c r="K20" i="9"/>
  <c r="K14" i="9"/>
  <c r="K24" i="9"/>
  <c r="K45" i="9"/>
  <c r="K38" i="9"/>
  <c r="K81" i="9"/>
  <c r="K21" i="9"/>
  <c r="E5" i="18" l="1"/>
  <c r="E6" i="18"/>
  <c r="E4" i="18"/>
  <c r="E7" i="18"/>
  <c r="E3" i="18"/>
  <c r="E3" i="17"/>
  <c r="C3" i="19"/>
  <c r="D57" i="8"/>
  <c r="C57" i="8"/>
  <c r="E57" i="8"/>
  <c r="E9" i="18" l="1"/>
  <c r="C4" i="19"/>
  <c r="F3" i="17" l="1"/>
  <c r="G3" i="17" s="1"/>
  <c r="F4" i="18"/>
  <c r="G4" i="18" s="1"/>
  <c r="F6" i="18"/>
  <c r="G6" i="18" s="1"/>
  <c r="F7" i="18"/>
  <c r="G7" i="18" s="1"/>
  <c r="F5" i="18"/>
  <c r="G5" i="18" s="1"/>
  <c r="C6" i="19" l="1"/>
  <c r="C7" i="19" s="1"/>
  <c r="F3" i="18"/>
  <c r="G3" i="18" s="1"/>
</calcChain>
</file>

<file path=xl/sharedStrings.xml><?xml version="1.0" encoding="utf-8"?>
<sst xmlns="http://schemas.openxmlformats.org/spreadsheetml/2006/main" count="1079" uniqueCount="253">
  <si>
    <t>Rate 1 units (MWh)</t>
  </si>
  <si>
    <t>Rate 2 units (MWh)</t>
  </si>
  <si>
    <t>Rate 3 units (MWh)</t>
  </si>
  <si>
    <t>MPANs</t>
  </si>
  <si>
    <t>Import capacity (kVA)</t>
  </si>
  <si>
    <t>Reactive power units (MVArh)</t>
  </si>
  <si>
    <t>&gt; LV Domestic Aggregated</t>
  </si>
  <si>
    <t>LV Domestic Aggregated</t>
  </si>
  <si>
    <t>LDNO LV: LV Domestic Aggregated</t>
  </si>
  <si>
    <t>LDNO HV: LV Domestic Aggregated</t>
  </si>
  <si>
    <t>&gt; LV Domestic (Related MPAN)</t>
  </si>
  <si>
    <t>LV Domestic (Related MPAN)</t>
  </si>
  <si>
    <t>LDNO LV: LV Domestic (Related MPAN)</t>
  </si>
  <si>
    <t>LDNO HV: LV Domestic (Related MPAN)</t>
  </si>
  <si>
    <t>&gt; LV Non Domestic Aggregated</t>
  </si>
  <si>
    <t>LV Non Domestic Aggregated</t>
  </si>
  <si>
    <t>LDNO LV: LV Non Domestic Aggregated</t>
  </si>
  <si>
    <t>LDNO HV: LV Non Domestic Aggregated</t>
  </si>
  <si>
    <t>&gt; LV Non Domestic (Related MPAN)</t>
  </si>
  <si>
    <t>LV Non Domestic (Related MPAN)</t>
  </si>
  <si>
    <t>LDNO LV: LV Non Domestic (Related MPAN)</t>
  </si>
  <si>
    <t>LDNO HV: LV Non Domestic (Related MPAN)</t>
  </si>
  <si>
    <t>&gt; LV Site Specific</t>
  </si>
  <si>
    <t>LV Site Specific</t>
  </si>
  <si>
    <t>LDNO LV: LV Site Specific</t>
  </si>
  <si>
    <t>LDNO HV: LV Site Specific</t>
  </si>
  <si>
    <t>&gt; LV Sub Site Specific</t>
  </si>
  <si>
    <t>LV Sub Site Specific</t>
  </si>
  <si>
    <t>LDNO HV: LV Sub Site Specific</t>
  </si>
  <si>
    <t>&gt; HV Site Specific</t>
  </si>
  <si>
    <t>HV Site Specific</t>
  </si>
  <si>
    <t>LDNO HV: HV Site Specific</t>
  </si>
  <si>
    <t>&gt; LV UMS</t>
  </si>
  <si>
    <t>LV UMS</t>
  </si>
  <si>
    <t>LDNO LV: LV UMS</t>
  </si>
  <si>
    <t>LDNO HV: LV UMS</t>
  </si>
  <si>
    <t>&gt; LV Generation Aggregated</t>
  </si>
  <si>
    <t>LV Generation Aggregated</t>
  </si>
  <si>
    <t>LDNO LV: LV Generation Aggregated</t>
  </si>
  <si>
    <t>LDNO HV: LV Generation Aggregated</t>
  </si>
  <si>
    <t>&gt; LV Sub Generation Aggregated</t>
  </si>
  <si>
    <t>LV Sub Generation Aggregated</t>
  </si>
  <si>
    <t>LDNO HV: LV Sub Generation Aggregated</t>
  </si>
  <si>
    <t>&gt; LV Generation Site Specific</t>
  </si>
  <si>
    <t>LV Generation Site Specific</t>
  </si>
  <si>
    <t>LDNO LV: LV Generation Site Specific</t>
  </si>
  <si>
    <t>LDNO HV: LV Generation Site Specific</t>
  </si>
  <si>
    <t>&gt; LV Sub Generation Site Specific</t>
  </si>
  <si>
    <t>LV Sub Generation Site Specific</t>
  </si>
  <si>
    <t>LDNO HV: LV Sub Generation Site Specific</t>
  </si>
  <si>
    <t>&gt; HV Generation Site Specific</t>
  </si>
  <si>
    <t>HV Generation Site Specific</t>
  </si>
  <si>
    <t>LDNO HV: HV Generation Site Specific</t>
  </si>
  <si>
    <t>&gt; Domestic Unrestricted</t>
  </si>
  <si>
    <t>Domestic Unrestricted</t>
  </si>
  <si>
    <t>LDNO LV: Domestic Unrestricted</t>
  </si>
  <si>
    <t>LDNO HV: Domestic Unrestricted</t>
  </si>
  <si>
    <t>&gt; Domestic Two Rate</t>
  </si>
  <si>
    <t>Domestic Two Rate</t>
  </si>
  <si>
    <t>LDNO LV: Domestic Two Rate</t>
  </si>
  <si>
    <t>LDNO HV: Domestic Two Rate</t>
  </si>
  <si>
    <t>&gt; Domestic Off Peak (related MPAN)</t>
  </si>
  <si>
    <t>Domestic Off Peak (related MPAN)</t>
  </si>
  <si>
    <t>LDNO LV: Domestic Off Peak (related MPAN)</t>
  </si>
  <si>
    <t>LDNO HV: Domestic Off Peak (related MPAN)</t>
  </si>
  <si>
    <t>&gt; Small Non Domestic Unrestricted</t>
  </si>
  <si>
    <t>Small Non Domestic Unrestricted</t>
  </si>
  <si>
    <t>LDNO LV: Small Non Domestic Unrestricted</t>
  </si>
  <si>
    <t>LDNO HV: Small Non Domestic Unrestricted</t>
  </si>
  <si>
    <t>&gt; Small Non Domestic Two Rate</t>
  </si>
  <si>
    <t>Small Non Domestic Two Rate</t>
  </si>
  <si>
    <t>LDNO LV: Small Non Domestic Two Rate</t>
  </si>
  <si>
    <t>LDNO HV: Small Non Domestic Two Rate</t>
  </si>
  <si>
    <t>&gt; Small Non Domestic Off Peak (related MPAN)</t>
  </si>
  <si>
    <t>Small Non Domestic Off Peak (related MPAN)</t>
  </si>
  <si>
    <t>LDNO LV: Small Non Domestic Off Peak (related MPAN)</t>
  </si>
  <si>
    <t>LDNO HV: Small Non Domestic Off Peak (related MPAN)</t>
  </si>
  <si>
    <t>&gt; LV Medium Non-Domestic</t>
  </si>
  <si>
    <t>LV Medium Non-Domestic</t>
  </si>
  <si>
    <t>LDNO LV: LV Medium Non-Domestic</t>
  </si>
  <si>
    <t>LDNO HV: LV Medium Non-Domestic</t>
  </si>
  <si>
    <t>&gt; LV Sub Medium Non-Domestic</t>
  </si>
  <si>
    <t>LV Sub Medium Non-Domestic</t>
  </si>
  <si>
    <t>&gt; HV Medium Non-Domestic</t>
  </si>
  <si>
    <t>HV Medium Non-Domestic</t>
  </si>
  <si>
    <t>&gt; LV Network Domestic</t>
  </si>
  <si>
    <t>LV Network Domestic</t>
  </si>
  <si>
    <t>LDNO LV: LV Network Domestic</t>
  </si>
  <si>
    <t>LDNO HV: LV Network Domestic</t>
  </si>
  <si>
    <t>&gt; LV Network Non-Domestic Non-CT</t>
  </si>
  <si>
    <t>LV Network Non-Domestic Non-CT</t>
  </si>
  <si>
    <t>LDNO LV: LV Network Non-Domestic Non-CT</t>
  </si>
  <si>
    <t>LDNO HV: LV Network Non-Domestic Non-CT</t>
  </si>
  <si>
    <t>&gt; LV HH Metered</t>
  </si>
  <si>
    <t>LV HH Metered</t>
  </si>
  <si>
    <t>LDNO LV: LV HH Metered</t>
  </si>
  <si>
    <t>LDNO HV: LV HH Metered</t>
  </si>
  <si>
    <t>&gt; LV Sub HH Metered</t>
  </si>
  <si>
    <t>LV Sub HH Metered</t>
  </si>
  <si>
    <t>LDNO HV: LV Sub HH Metered</t>
  </si>
  <si>
    <t>&gt; HV HH Metered</t>
  </si>
  <si>
    <t>HV HH Metered</t>
  </si>
  <si>
    <t>LDNO HV: HV HH Metered</t>
  </si>
  <si>
    <t>&gt; NHH UMS category A</t>
  </si>
  <si>
    <t>NHH UMS category A</t>
  </si>
  <si>
    <t>LDNO LV: NHH UMS category A</t>
  </si>
  <si>
    <t>LDNO HV: NHH UMS category A</t>
  </si>
  <si>
    <t>&gt; NHH UMS category B</t>
  </si>
  <si>
    <t>NHH UMS category B</t>
  </si>
  <si>
    <t>LDNO LV: NHH UMS category B</t>
  </si>
  <si>
    <t>LDNO HV: NHH UMS category B</t>
  </si>
  <si>
    <t>&gt; NHH UMS category C</t>
  </si>
  <si>
    <t>NHH UMS category C</t>
  </si>
  <si>
    <t>LDNO LV: NHH UMS category C</t>
  </si>
  <si>
    <t>LDNO HV: NHH UMS category C</t>
  </si>
  <si>
    <t>&gt; NHH UMS category D</t>
  </si>
  <si>
    <t>NHH UMS category D</t>
  </si>
  <si>
    <t>LDNO LV: NHH UMS category D</t>
  </si>
  <si>
    <t>LDNO HV: NHH UMS category D</t>
  </si>
  <si>
    <t>&gt; LV UMS (Pseudo HH Metered)</t>
  </si>
  <si>
    <t>LV UMS (Pseudo HH Metered)</t>
  </si>
  <si>
    <t>LDNO LV: LV UMS (Pseudo HH Metered)</t>
  </si>
  <si>
    <t>LDNO HV: LV UMS (Pseudo HH Metered)</t>
  </si>
  <si>
    <t>&gt; LV Generation NHH or Aggregate HH</t>
  </si>
  <si>
    <t>LV Generation NHH or Aggregate HH</t>
  </si>
  <si>
    <t>LDNO LV: LV Generation NHH or Aggregate HH</t>
  </si>
  <si>
    <t>LDNO HV: LV Generation NHH or Aggregate HH</t>
  </si>
  <si>
    <t>&gt; LV Sub Generation NHH</t>
  </si>
  <si>
    <t>LV Sub Generation NHH</t>
  </si>
  <si>
    <t>LDNO HV: LV Sub Generation NHH</t>
  </si>
  <si>
    <t>&gt; LV Generation Intermittent</t>
  </si>
  <si>
    <t>LV Generation Intermittent</t>
  </si>
  <si>
    <t>LDNO LV: LV Generation Intermittent</t>
  </si>
  <si>
    <t>LDNO HV: LV Generation Intermittent</t>
  </si>
  <si>
    <t>&gt; LV Generation Non-Intermittent</t>
  </si>
  <si>
    <t>LV Generation Non-Intermittent</t>
  </si>
  <si>
    <t>LDNO LV: LV Generation Non-Intermittent</t>
  </si>
  <si>
    <t>LDNO HV: LV Generation Non-Intermittent</t>
  </si>
  <si>
    <t>&gt; LV Sub Generation Intermittent</t>
  </si>
  <si>
    <t>LV Sub Generation Intermittent</t>
  </si>
  <si>
    <t>LDNO HV: LV Sub Generation Intermittent</t>
  </si>
  <si>
    <t>&gt; LV Sub Generation Non-Intermittent</t>
  </si>
  <si>
    <t>LV Sub Generation Non-Intermittent</t>
  </si>
  <si>
    <t>LDNO HV: LV Sub Generation Non-Intermittent</t>
  </si>
  <si>
    <t>&gt; HV Generation Intermittent</t>
  </si>
  <si>
    <t>HV Generation Intermittent</t>
  </si>
  <si>
    <t>LDNO HV: HV Generation Intermittent</t>
  </si>
  <si>
    <t>&gt; HV Generation Non-Intermittent</t>
  </si>
  <si>
    <t>HV Generation Non-Intermittent</t>
  </si>
  <si>
    <t>LDNO HV: HV Generation Non-Intermittent</t>
  </si>
  <si>
    <t>1061. Average split of rate 1 units by distribution time band</t>
  </si>
  <si>
    <t>Red</t>
  </si>
  <si>
    <t>Amber</t>
  </si>
  <si>
    <t>Green</t>
  </si>
  <si>
    <t>1062. Average split of rate 2 units by distribution time band</t>
  </si>
  <si>
    <t>1064. Average split of rate 1 units by special distribution time band</t>
  </si>
  <si>
    <t>Black</t>
  </si>
  <si>
    <t>Yellow</t>
  </si>
  <si>
    <t>Check</t>
  </si>
  <si>
    <t>1053. Volume forecasts for the charging year</t>
  </si>
  <si>
    <t>Pre DCP 268 Tariff</t>
  </si>
  <si>
    <t>Pre DCP 268 Tariff Group</t>
  </si>
  <si>
    <t>Post DCP 268 Tariff</t>
  </si>
  <si>
    <t>Post DCP 268 Tariff Group</t>
  </si>
  <si>
    <t>Pre DCP 268 Group</t>
  </si>
  <si>
    <t>Table for Rate 1 RAG Split</t>
  </si>
  <si>
    <t>Table for Rate 2 RAG Split</t>
  </si>
  <si>
    <t>Rate 1 Green</t>
  </si>
  <si>
    <t>Pre DCP 268 Unit Rates</t>
  </si>
  <si>
    <t>RAG</t>
  </si>
  <si>
    <t>BYG</t>
  </si>
  <si>
    <t>Post DCP 268 Unit Rates</t>
  </si>
  <si>
    <t>Existing Unit Rates</t>
  </si>
  <si>
    <t>Target Unit Rates</t>
  </si>
  <si>
    <t>Rate 1 Red/Black</t>
  </si>
  <si>
    <t>Rate 1 Amber/Yellow</t>
  </si>
  <si>
    <t>Rate 2 Red/Black</t>
  </si>
  <si>
    <t>Rate 2 Amber/Yellow</t>
  </si>
  <si>
    <t>Rate 2 Green</t>
  </si>
  <si>
    <t>Table for Rate 3 RAG Split</t>
  </si>
  <si>
    <t>Rate 3 Red/Black</t>
  </si>
  <si>
    <t>Rate 3 Amber/Yellow</t>
  </si>
  <si>
    <t>Rate 3 Green</t>
  </si>
  <si>
    <t>Average split of generation units by distribution time band</t>
  </si>
  <si>
    <t>Customer Group For Split</t>
  </si>
  <si>
    <t>Unit rate 1 p/kWh</t>
  </si>
  <si>
    <t>Unit rate 2 p/kWh</t>
  </si>
  <si>
    <t>Unit rate 3 p/kWh</t>
  </si>
  <si>
    <t>Fixed charge p/MPAN/day</t>
  </si>
  <si>
    <t>Capacity charge p/kVA/day</t>
  </si>
  <si>
    <t>Reactive power charge p/kVArh</t>
  </si>
  <si>
    <t>Total</t>
  </si>
  <si>
    <t>CDCM Total</t>
  </si>
  <si>
    <t>Unit Rate 1</t>
  </si>
  <si>
    <t>Unit rate 2</t>
  </si>
  <si>
    <t>Unit rate 3</t>
  </si>
  <si>
    <t>Fixed charge</t>
  </si>
  <si>
    <t>Capacity charge</t>
  </si>
  <si>
    <t>Reactive power charge</t>
  </si>
  <si>
    <t>Annual Charge Pre DCP 268</t>
  </si>
  <si>
    <t>Annual Charge Post DCP 268</t>
  </si>
  <si>
    <t>Variance</t>
  </si>
  <si>
    <t>% Variance</t>
  </si>
  <si>
    <t>Charge Per Customer (£)</t>
  </si>
  <si>
    <t>Customer Count</t>
  </si>
  <si>
    <t>Group for Impact</t>
  </si>
  <si>
    <t>Domestic</t>
  </si>
  <si>
    <t>Non-Domestic Aggregated</t>
  </si>
  <si>
    <t>UMS</t>
  </si>
  <si>
    <t>Generation</t>
  </si>
  <si>
    <t>Group</t>
  </si>
  <si>
    <t>Revenue Pre DCP 268</t>
  </si>
  <si>
    <t>Annual Revenue (£000s)</t>
  </si>
  <si>
    <t>Revenue Post DCP 268</t>
  </si>
  <si>
    <t>Non-Domestic Site Specific</t>
  </si>
  <si>
    <t>1053. Volume forecasts for the charging year
This table is linked directly to the input worksheet</t>
  </si>
  <si>
    <t>1053. Volume forecasts for the charging year
This table is based on the pre DCP 268 volume forecast, with units split into RAG/BYG timebands for all customers as appropriate using the splits in the inputs worksheet</t>
  </si>
  <si>
    <t>1053. Volume forecasts for the charging year
This table is an aggregation of the Pre DCP 268 RAG/BYG split units into DCP 268 customer groups as per the mapping worksheet</t>
  </si>
  <si>
    <t>3701. Tariffs (Published)
This table is a direct extract from published 2017/18 CDCM models</t>
  </si>
  <si>
    <t>3701. Tariffs
This table is a recreation of the Pre 268 tariffs output, populated with the relevant DCP 268 tariff</t>
  </si>
  <si>
    <t>Revenue by Tariff Element from published tariffs and volumes (£000s)</t>
  </si>
  <si>
    <t>Revenue by Tariff Element from Tariffs_Post_268_Mapped and RAG_Volumes_Pre_268</t>
  </si>
  <si>
    <t>Worksheet</t>
  </si>
  <si>
    <t>Checks True</t>
  </si>
  <si>
    <t>RAG_Volumes_Pre_268</t>
  </si>
  <si>
    <t>Volumes_Post_268</t>
  </si>
  <si>
    <t>Revenue_Pre_268</t>
  </si>
  <si>
    <t>Grouped Revenue Change</t>
  </si>
  <si>
    <t>Overall Check</t>
  </si>
  <si>
    <t>Link to 2018/19 Published CDCM Model</t>
  </si>
  <si>
    <t>Exceeded capacity (kVA)</t>
  </si>
  <si>
    <t>&gt; LV Generation Intermittent no RP charge</t>
  </si>
  <si>
    <t>LV Generation Intermittent no RP charge</t>
  </si>
  <si>
    <t>&gt; LV Generation Non-Intermittent no RP charge</t>
  </si>
  <si>
    <t>LV Generation Non-Intermittent no RP charge</t>
  </si>
  <si>
    <t>&gt; LV Sub Generation Intermittent no RP charge</t>
  </si>
  <si>
    <t>LV Sub Generation Intermittent no RP charge</t>
  </si>
  <si>
    <t>&gt; LV Sub Generation Non-Intermittent no RP charge</t>
  </si>
  <si>
    <t>LV Sub Generation Non-Intermittent no RP charge</t>
  </si>
  <si>
    <t>&gt; HV Generation Intermittent no RP charge</t>
  </si>
  <si>
    <t>HV Generation Intermittent no RP charge</t>
  </si>
  <si>
    <t>&gt; HV Generation Non-Intermittent no RP charge</t>
  </si>
  <si>
    <t>HV Generation Non-Intermittent no RP charge</t>
  </si>
  <si>
    <t>Exceeded capacity charge p/kVA/day</t>
  </si>
  <si>
    <t>&gt; LV Generation Site Specific no RP charge</t>
  </si>
  <si>
    <t>LV Generation Site Specific no RP charge</t>
  </si>
  <si>
    <t>&gt; LV Sub Generation Site Specific no RP charge</t>
  </si>
  <si>
    <t>LV Sub Generation Site Specific no RP charge</t>
  </si>
  <si>
    <t>&gt; HV Generation Site Specific no RP charge</t>
  </si>
  <si>
    <t>HV Generation Site Specific no RP charge</t>
  </si>
  <si>
    <t>Exceeded Capacity charge</t>
  </si>
  <si>
    <t>Excess Capacity charge</t>
  </si>
  <si>
    <t>Tariffs (DCP 268)
This table is an extract from the 'Impact Tariffs DCP 268' workbook provided by Reckon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</si>
</sst>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[Blue]General;[Red]\-General;;[Black]@"/>
    <numFmt numFmtId="165" formatCode="[Black]\ _(???,??0.000_);[Red]\ \(???,??0.000\);;[Cyan]@"/>
    <numFmt numFmtId="166" formatCode="[Black]\ _(???,???,??0_);[Red]\ \(???,???,??0\);;[Cyan]@"/>
    <numFmt numFmtId="167" formatCode="[Blue]0;[Red]\-0;;[Black]@"/>
    <numFmt numFmtId="168" formatCode="[Black]\ _(??0.0%_);[Red]\ \(??0.0%\);;[Cyan]@"/>
    <numFmt numFmtId="169" formatCode="[Black]\ _(???,??0_);[Red]\ \(???,??0\);;[Cyan]@"/>
    <numFmt numFmtId="170" formatCode="0.00%;\-0.00%;"/>
    <numFmt numFmtId="171" formatCode="[Black]\ _(???,??0.00_);[Red]\ \(???,??0.00\);;[Cyan]@"/>
    <numFmt numFmtId="172" formatCode="_-* #,##0_-;\-* #,##0_-;_-* &quot;-&quot;??_-;_-@_-"/>
    <numFmt numFmtId="173" formatCode="[Blue]_(???,??0.00%_);[Red]\(???,??0.00%\);\-_0_0_%_)"/>
    <numFmt numFmtId="174" formatCode="_(??,???,??0.00_);[Red]\(??,???,??0.00\);\-_0_0_)"/>
    <numFmt numFmtId="175" formatCode="_(?,???,???,??0_);[Red]\(?,???,???,??0\);\-_)"/>
    <numFmt numFmtId="176" formatCode="_(??,???,??0_);[Red]\(??,???,??0\);\-_0_0_)"/>
    <numFmt numFmtId="177" formatCode="[Black]General;[Black]\-General;;[Black]@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FF00FF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Wingdings 2"/>
      <family val="1"/>
      <charset val="2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Wingdings 2"/>
      <family val="1"/>
      <charset val="2"/>
    </font>
  </fonts>
  <fills count="7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CCFFFF"/>
        <bgColor indexed="64"/>
      </patternFill>
    </fill>
    <fill>
      <patternFill patternType="lightGrid">
        <fgColor rgb="FFE9E9E9"/>
        <bgColor rgb="FFFFFFFF"/>
      </patternFill>
    </fill>
    <fill>
      <patternFill patternType="solid">
        <fgColor rgb="FFCCFFCC"/>
        <bgColor indexed="64"/>
      </patternFill>
    </fill>
    <fill>
      <patternFill patternType="solid">
        <fgColor rgb="FFB10024"/>
        <bgColor indexed="64"/>
      </patternFill>
    </fill>
  </fills>
  <borders count="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48">
    <xf numFmtId="0" fontId="0" fillId="0" borderId="0" xfId="0"/>
    <xf numFmtId="164" fontId="2" fillId="2" borderId="0" xfId="0" applyNumberFormat="1" applyFont="1" applyFill="1" applyAlignment="1">
      <alignment horizontal="left" wrapText="1"/>
    </xf>
    <xf numFmtId="164" fontId="1" fillId="2" borderId="0" xfId="0" applyNumberFormat="1" applyFont="1" applyFill="1" applyAlignment="1">
      <alignment horizontal="left" wrapText="1"/>
    </xf>
    <xf numFmtId="164" fontId="3" fillId="0" borderId="0" xfId="0" applyNumberFormat="1" applyFont="1" applyAlignment="1" applyProtection="1">
      <alignment horizontal="left" wrapText="1"/>
      <protection locked="0"/>
    </xf>
    <xf numFmtId="165" fontId="3" fillId="3" borderId="0" xfId="0" applyNumberFormat="1" applyFont="1" applyFill="1" applyAlignment="1" applyProtection="1">
      <alignment horizontal="center"/>
      <protection locked="0"/>
    </xf>
    <xf numFmtId="166" fontId="3" fillId="3" borderId="0" xfId="0" applyNumberFormat="1" applyFont="1" applyFill="1" applyAlignment="1" applyProtection="1">
      <alignment horizontal="center"/>
      <protection locked="0"/>
    </xf>
    <xf numFmtId="164" fontId="0" fillId="4" borderId="0" xfId="0" applyNumberFormat="1" applyFill="1" applyAlignment="1" applyProtection="1">
      <alignment horizontal="center"/>
      <protection locked="0"/>
    </xf>
    <xf numFmtId="167" fontId="1" fillId="2" borderId="0" xfId="0" applyNumberFormat="1" applyFont="1" applyFill="1" applyAlignment="1">
      <alignment horizontal="center" wrapText="1"/>
    </xf>
    <xf numFmtId="167" fontId="1" fillId="2" borderId="0" xfId="0" applyNumberFormat="1" applyFont="1" applyFill="1" applyAlignment="1">
      <alignment horizontal="left" wrapText="1"/>
    </xf>
    <xf numFmtId="0" fontId="0" fillId="0" borderId="0" xfId="0" applyAlignment="1">
      <alignment wrapText="1"/>
    </xf>
    <xf numFmtId="168" fontId="3" fillId="3" borderId="0" xfId="0" applyNumberFormat="1" applyFont="1" applyFill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0" fillId="0" borderId="0" xfId="0" applyAlignment="1">
      <alignment vertical="center" wrapText="1"/>
    </xf>
    <xf numFmtId="167" fontId="1" fillId="2" borderId="0" xfId="0" applyNumberFormat="1" applyFont="1" applyFill="1" applyAlignment="1">
      <alignment horizontal="center" vertical="center" wrapText="1"/>
    </xf>
    <xf numFmtId="165" fontId="0" fillId="0" borderId="0" xfId="0" applyNumberFormat="1" applyProtection="1">
      <protection locked="0"/>
    </xf>
    <xf numFmtId="166" fontId="0" fillId="0" borderId="0" xfId="0" applyNumberFormat="1" applyProtection="1">
      <protection locked="0"/>
    </xf>
    <xf numFmtId="0" fontId="0" fillId="0" borderId="0" xfId="0" applyAlignment="1">
      <alignment vertical="center"/>
    </xf>
    <xf numFmtId="169" fontId="0" fillId="0" borderId="0" xfId="0" applyNumberFormat="1" applyProtection="1">
      <protection locked="0"/>
    </xf>
    <xf numFmtId="170" fontId="0" fillId="0" borderId="0" xfId="1" applyNumberFormat="1" applyFont="1"/>
    <xf numFmtId="0" fontId="0" fillId="0" borderId="0" xfId="0" applyAlignment="1">
      <alignment horizontal="left" vertical="center" wrapText="1"/>
    </xf>
    <xf numFmtId="170" fontId="5" fillId="0" borderId="0" xfId="1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1" fillId="2" borderId="0" xfId="0" applyNumberFormat="1" applyFont="1" applyFill="1" applyAlignment="1">
      <alignment horizontal="center" vertical="center" wrapText="1"/>
    </xf>
    <xf numFmtId="0" fontId="5" fillId="0" borderId="0" xfId="0" applyNumberFormat="1" applyFont="1" applyAlignment="1">
      <alignment horizontal="center" vertical="center"/>
    </xf>
    <xf numFmtId="165" fontId="3" fillId="5" borderId="0" xfId="0" applyNumberFormat="1" applyFont="1" applyFill="1" applyAlignment="1">
      <alignment horizontal="center"/>
    </xf>
    <xf numFmtId="171" fontId="3" fillId="5" borderId="0" xfId="0" applyNumberFormat="1" applyFont="1" applyFill="1" applyAlignment="1">
      <alignment horizontal="center"/>
    </xf>
    <xf numFmtId="0" fontId="0" fillId="0" borderId="0" xfId="0" applyAlignment="1">
      <alignment horizontal="center" vertical="center"/>
    </xf>
    <xf numFmtId="172" fontId="6" fillId="5" borderId="0" xfId="2" applyNumberFormat="1" applyFont="1" applyFill="1" applyAlignment="1">
      <alignment horizontal="center"/>
    </xf>
    <xf numFmtId="173" fontId="6" fillId="5" borderId="0" xfId="2" applyNumberFormat="1" applyFont="1" applyFill="1" applyAlignment="1">
      <alignment horizontal="center"/>
    </xf>
    <xf numFmtId="174" fontId="6" fillId="5" borderId="0" xfId="2" applyNumberFormat="1" applyFont="1" applyFill="1" applyAlignment="1"/>
    <xf numFmtId="175" fontId="6" fillId="5" borderId="0" xfId="2" applyNumberFormat="1" applyFont="1" applyFill="1" applyAlignment="1"/>
    <xf numFmtId="172" fontId="8" fillId="5" borderId="0" xfId="2" applyNumberFormat="1" applyFont="1" applyFill="1" applyAlignment="1">
      <alignment horizontal="center" vertical="center"/>
    </xf>
    <xf numFmtId="0" fontId="7" fillId="6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1" xfId="0" applyBorder="1"/>
    <xf numFmtId="0" fontId="0" fillId="0" borderId="1" xfId="0" applyFont="1" applyBorder="1"/>
    <xf numFmtId="0" fontId="0" fillId="0" borderId="1" xfId="0" applyFont="1" applyBorder="1" applyAlignment="1">
      <alignment vertical="center"/>
    </xf>
    <xf numFmtId="176" fontId="5" fillId="0" borderId="0" xfId="0" applyNumberFormat="1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175" fontId="0" fillId="0" borderId="0" xfId="0" applyNumberFormat="1"/>
    <xf numFmtId="164" fontId="1" fillId="2" borderId="0" xfId="0" applyNumberFormat="1" applyFont="1" applyFill="1" applyAlignment="1">
      <alignment horizontal="center" wrapText="1"/>
    </xf>
    <xf numFmtId="0" fontId="0" fillId="0" borderId="2" xfId="0" applyFill="1" applyBorder="1"/>
    <xf numFmtId="0" fontId="0" fillId="0" borderId="2" xfId="0" applyFont="1" applyFill="1" applyBorder="1" applyAlignment="1">
      <alignment vertical="center" wrapText="1"/>
    </xf>
    <xf numFmtId="177" fontId="2" fillId="2" borderId="0" xfId="0" applyNumberFormat="1" applyFont="1" applyFill="1" applyAlignment="1">
      <alignment horizontal="left" wrapText="1"/>
    </xf>
    <xf numFmtId="177" fontId="1" fillId="2" borderId="0" xfId="0" applyNumberFormat="1" applyFont="1" applyFill="1" applyAlignment="1">
      <alignment horizontal="left" wrapText="1"/>
    </xf>
    <xf numFmtId="0" fontId="0" fillId="0" borderId="1" xfId="0" applyBorder="1" applyAlignment="1">
      <alignment horizontal="center"/>
    </xf>
    <xf numFmtId="49" fontId="1" fillId="0" borderId="0" xfId="0" applyNumberFormat="1" applyFont="1" applyAlignment="1">
      <alignment horizontal="center"/>
    </xf>
    <xf numFmtId="10" fontId="3" fillId="3" borderId="0" xfId="0" applyNumberFormat="1" applyFont="1" applyFill="1" applyAlignment="1" applyProtection="1">
      <alignment horizontal="center"/>
      <protection locked="0"/>
    </xf>
  </cellXfs>
  <cellStyles count="3">
    <cellStyle name="Comma" xfId="2" builtinId="3"/>
    <cellStyle name="Normal" xfId="0" builtinId="0"/>
    <cellStyle name="Percent" xfId="1" builtinId="5"/>
  </cellStyles>
  <dxfs count="30">
    <dxf>
      <font>
        <color rgb="FFFF0000"/>
      </font>
    </dxf>
    <dxf>
      <font>
        <color rgb="FF92D050"/>
      </font>
    </dxf>
    <dxf>
      <font>
        <color rgb="FFFF0000"/>
      </font>
    </dxf>
    <dxf>
      <font>
        <color rgb="FF92D050"/>
      </font>
    </dxf>
    <dxf>
      <font>
        <color theme="0" tint="-0.24994659260841701"/>
      </font>
      <numFmt numFmtId="0" formatCode="General"/>
      <fill>
        <patternFill>
          <bgColor theme="0" tint="-0.24994659260841701"/>
        </patternFill>
      </fill>
    </dxf>
    <dxf>
      <font>
        <color theme="0" tint="-0.24994659260841701"/>
      </font>
      <numFmt numFmtId="0" formatCode="General"/>
      <fill>
        <patternFill>
          <bgColor theme="0" tint="-0.24994659260841701"/>
        </patternFill>
      </fill>
    </dxf>
    <dxf>
      <font>
        <color rgb="FFFF0000"/>
      </font>
    </dxf>
    <dxf>
      <font>
        <color rgb="FF92D050"/>
      </font>
    </dxf>
    <dxf>
      <font>
        <color rgb="FFFF0000"/>
      </font>
    </dxf>
    <dxf>
      <font>
        <color rgb="FF92D050"/>
      </font>
    </dxf>
    <dxf>
      <font>
        <color rgb="FFFF0000"/>
      </font>
    </dxf>
    <dxf>
      <font>
        <color rgb="FF92D050"/>
      </font>
    </dxf>
    <dxf>
      <font>
        <color rgb="FFFF0000"/>
      </font>
    </dxf>
    <dxf>
      <font>
        <color rgb="FF92D050"/>
      </font>
    </dxf>
    <dxf>
      <font>
        <color rgb="FFFF0000"/>
      </font>
    </dxf>
    <dxf>
      <font>
        <color rgb="FF92D050"/>
      </font>
    </dxf>
    <dxf>
      <font>
        <color rgb="FFFF0000"/>
      </font>
    </dxf>
    <dxf>
      <font>
        <color rgb="FF92D050"/>
      </font>
    </dxf>
    <dxf>
      <fill>
        <patternFill>
          <fgColor indexed="64"/>
          <bgColor theme="0" tint="-4.9989318521683403E-2"/>
        </patternFill>
      </fill>
    </dxf>
    <dxf>
      <fill>
        <patternFill>
          <fgColor indexed="64"/>
          <bgColor theme="0" tint="-0.14993743705557422"/>
        </patternFill>
      </fill>
    </dxf>
    <dxf>
      <fill>
        <patternFill>
          <fgColor indexed="64"/>
          <bgColor theme="0" tint="-4.9989318521683403E-2"/>
        </patternFill>
      </fill>
    </dxf>
    <dxf>
      <fill>
        <patternFill>
          <fgColor indexed="64"/>
          <bgColor theme="0" tint="-0.14993743705557422"/>
        </patternFill>
      </fill>
    </dxf>
    <dxf>
      <fill>
        <patternFill>
          <fgColor indexed="64"/>
          <bgColor theme="0" tint="-4.9989318521683403E-2"/>
        </patternFill>
      </fill>
    </dxf>
    <dxf>
      <fill>
        <patternFill>
          <fgColor indexed="64"/>
          <bgColor theme="0" tint="-0.14993743705557422"/>
        </patternFill>
      </fill>
    </dxf>
    <dxf>
      <fill>
        <patternFill>
          <fgColor indexed="64"/>
          <bgColor theme="0" tint="-4.9989318521683403E-2"/>
        </patternFill>
      </fill>
    </dxf>
    <dxf>
      <fill>
        <patternFill>
          <fgColor indexed="64"/>
          <bgColor theme="0" tint="-0.14993743705557422"/>
        </patternFill>
      </fill>
    </dxf>
    <dxf>
      <fill>
        <patternFill>
          <fgColor indexed="64"/>
          <bgColor theme="0" tint="-4.9989318521683403E-2"/>
        </patternFill>
      </fill>
    </dxf>
    <dxf>
      <fill>
        <patternFill>
          <fgColor indexed="64"/>
          <bgColor theme="0" tint="-0.14993743705557422"/>
        </patternFill>
      </fill>
    </dxf>
    <dxf>
      <fill>
        <patternFill>
          <fgColor indexed="64"/>
          <bgColor theme="0" tint="-4.9989318521683403E-2"/>
        </patternFill>
      </fill>
    </dxf>
    <dxf>
      <fill>
        <patternFill>
          <fgColor indexed="64"/>
          <bgColor theme="0" tint="-0.14993743705557422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UB.ECO/02_Network%20Sales/25_DCUSA/Change%20Proposals/268/Charges%20Work/2017%20Charges%20Work/Impact%20Assessment%203/1_Published_CDCM_Models/4.%20SP%20(MANW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UB.ECO/02_Network%20Sales/25_DCUSA/Change%20Proposals/268/Charges%20Work/2017%20Charges%20Work/Impact%20Assessment%203/Reckon_Tariff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Input"/>
      <sheetName val="LAFs"/>
      <sheetName val="DRM"/>
      <sheetName val="SM"/>
      <sheetName val="Loads"/>
      <sheetName val="Multi"/>
      <sheetName val="SMD"/>
      <sheetName val="AMD"/>
      <sheetName val="Otex"/>
      <sheetName val="Contrib"/>
      <sheetName val="Yard"/>
      <sheetName val="Standing"/>
      <sheetName val="AggCap"/>
      <sheetName val="Reactive"/>
      <sheetName val="Aggreg"/>
      <sheetName val="Revenue"/>
      <sheetName val="Adder"/>
      <sheetName val="Adjust"/>
      <sheetName val="Tariffs"/>
      <sheetName val="Summary"/>
      <sheetName val="M-ATW"/>
      <sheetName val="M-Rev"/>
      <sheetName val="CData"/>
      <sheetName val="CTables"/>
    </sheetNames>
    <sheetDataSet>
      <sheetData sheetId="0"/>
      <sheetData sheetId="1">
        <row r="195">
          <cell r="B195">
            <v>4236934.2019534372</v>
          </cell>
          <cell r="E195">
            <v>1287907</v>
          </cell>
        </row>
        <row r="196">
          <cell r="B196">
            <v>29147.904056250594</v>
          </cell>
          <cell r="E196">
            <v>11374</v>
          </cell>
        </row>
        <row r="197">
          <cell r="B197">
            <v>31902.465140967739</v>
          </cell>
          <cell r="E197">
            <v>12864</v>
          </cell>
        </row>
        <row r="199">
          <cell r="B199">
            <v>270001.07751785842</v>
          </cell>
          <cell r="C199">
            <v>307537.56313983467</v>
          </cell>
          <cell r="E199">
            <v>93595</v>
          </cell>
        </row>
        <row r="200">
          <cell r="B200">
            <v>582.18124897509995</v>
          </cell>
          <cell r="C200">
            <v>351.73405266995275</v>
          </cell>
          <cell r="E200">
            <v>255</v>
          </cell>
        </row>
        <row r="201">
          <cell r="B201">
            <v>1871.3764511164418</v>
          </cell>
          <cell r="C201">
            <v>1442.9649693524605</v>
          </cell>
          <cell r="E201">
            <v>717</v>
          </cell>
        </row>
        <row r="203">
          <cell r="B203">
            <v>17938.578073460132</v>
          </cell>
          <cell r="E203">
            <v>4117</v>
          </cell>
        </row>
        <row r="204">
          <cell r="B204">
            <v>0</v>
          </cell>
          <cell r="E204">
            <v>0</v>
          </cell>
        </row>
        <row r="205">
          <cell r="B205">
            <v>0</v>
          </cell>
          <cell r="E205">
            <v>0</v>
          </cell>
        </row>
        <row r="207">
          <cell r="B207">
            <v>1080571.2026335984</v>
          </cell>
          <cell r="E207">
            <v>79537</v>
          </cell>
        </row>
        <row r="208">
          <cell r="B208">
            <v>1579.3863280857706</v>
          </cell>
          <cell r="E208">
            <v>304</v>
          </cell>
        </row>
        <row r="209">
          <cell r="B209">
            <v>5631.2258298737124</v>
          </cell>
          <cell r="E209">
            <v>365</v>
          </cell>
        </row>
        <row r="211">
          <cell r="B211">
            <v>379536.35803553968</v>
          </cell>
          <cell r="C211">
            <v>137522.38058500286</v>
          </cell>
          <cell r="E211">
            <v>17879</v>
          </cell>
        </row>
        <row r="212">
          <cell r="B212">
            <v>150.30896554939909</v>
          </cell>
          <cell r="C212">
            <v>69.344478015000277</v>
          </cell>
          <cell r="E212">
            <v>4</v>
          </cell>
        </row>
        <row r="213">
          <cell r="B213">
            <v>558.58884962340653</v>
          </cell>
          <cell r="C213">
            <v>117.29046221121546</v>
          </cell>
          <cell r="E213">
            <v>22</v>
          </cell>
        </row>
        <row r="215">
          <cell r="B215">
            <v>6384.5343577913172</v>
          </cell>
          <cell r="E215">
            <v>1077</v>
          </cell>
        </row>
        <row r="216">
          <cell r="B216">
            <v>0</v>
          </cell>
          <cell r="E216">
            <v>0</v>
          </cell>
        </row>
        <row r="217">
          <cell r="B217">
            <v>0</v>
          </cell>
          <cell r="E217">
            <v>0</v>
          </cell>
        </row>
        <row r="219">
          <cell r="B219">
            <v>80.400000000000006</v>
          </cell>
          <cell r="C219">
            <v>19.600000000000001</v>
          </cell>
          <cell r="E219">
            <v>1</v>
          </cell>
        </row>
        <row r="220">
          <cell r="B220">
            <v>0</v>
          </cell>
          <cell r="C220">
            <v>0</v>
          </cell>
          <cell r="E220">
            <v>0</v>
          </cell>
        </row>
        <row r="221">
          <cell r="B221">
            <v>0</v>
          </cell>
          <cell r="C221">
            <v>0</v>
          </cell>
          <cell r="E221">
            <v>0</v>
          </cell>
        </row>
        <row r="223">
          <cell r="B223">
            <v>80.3</v>
          </cell>
          <cell r="C223">
            <v>19.7</v>
          </cell>
          <cell r="E223">
            <v>1</v>
          </cell>
        </row>
        <row r="225">
          <cell r="B225">
            <v>78.599999999999994</v>
          </cell>
          <cell r="C225">
            <v>21.4</v>
          </cell>
          <cell r="E225">
            <v>1</v>
          </cell>
        </row>
        <row r="227">
          <cell r="B227">
            <v>0</v>
          </cell>
          <cell r="C227">
            <v>0</v>
          </cell>
          <cell r="D227">
            <v>0</v>
          </cell>
          <cell r="E227">
            <v>0</v>
          </cell>
        </row>
        <row r="229">
          <cell r="B229">
            <v>0</v>
          </cell>
          <cell r="C229">
            <v>0</v>
          </cell>
          <cell r="D229">
            <v>0</v>
          </cell>
          <cell r="E229">
            <v>0</v>
          </cell>
        </row>
        <row r="231">
          <cell r="B231">
            <v>27356.226526345225</v>
          </cell>
          <cell r="C231">
            <v>118201.98685251873</v>
          </cell>
          <cell r="D231">
            <v>94452.765201089613</v>
          </cell>
          <cell r="E231">
            <v>2842</v>
          </cell>
        </row>
        <row r="232">
          <cell r="B232">
            <v>27.491295631131283</v>
          </cell>
          <cell r="C232">
            <v>120.04215637249705</v>
          </cell>
          <cell r="D232">
            <v>102.05017847770483</v>
          </cell>
          <cell r="E232">
            <v>3</v>
          </cell>
        </row>
        <row r="233">
          <cell r="B233">
            <v>159.68630238913201</v>
          </cell>
          <cell r="C233">
            <v>722.2948772298065</v>
          </cell>
          <cell r="D233">
            <v>635.82173886383919</v>
          </cell>
          <cell r="E233">
            <v>9</v>
          </cell>
        </row>
        <row r="235">
          <cell r="B235">
            <v>96004.069317565023</v>
          </cell>
          <cell r="C235">
            <v>425497.83707679861</v>
          </cell>
          <cell r="D235">
            <v>368758.38582164393</v>
          </cell>
          <cell r="E235">
            <v>5405</v>
          </cell>
          <cell r="F235">
            <v>551331.28563753876</v>
          </cell>
          <cell r="G235">
            <v>7514.7499999999991</v>
          </cell>
          <cell r="H235">
            <v>52131.991999999998</v>
          </cell>
        </row>
        <row r="236">
          <cell r="B236">
            <v>515.1947561056362</v>
          </cell>
          <cell r="C236">
            <v>2131.661202987761</v>
          </cell>
          <cell r="D236">
            <v>1714.6593070167412</v>
          </cell>
          <cell r="E236">
            <v>22</v>
          </cell>
          <cell r="F236">
            <v>4286</v>
          </cell>
          <cell r="G236">
            <v>0</v>
          </cell>
          <cell r="H236">
            <v>132.7191</v>
          </cell>
        </row>
        <row r="237">
          <cell r="B237">
            <v>4564.0927184564089</v>
          </cell>
          <cell r="C237">
            <v>19857.583555786365</v>
          </cell>
          <cell r="D237">
            <v>17905.084790188615</v>
          </cell>
          <cell r="E237">
            <v>119</v>
          </cell>
          <cell r="F237">
            <v>36058</v>
          </cell>
          <cell r="G237">
            <v>0</v>
          </cell>
          <cell r="H237">
            <v>1869.4893</v>
          </cell>
        </row>
        <row r="239">
          <cell r="B239">
            <v>139293.13419813485</v>
          </cell>
          <cell r="C239">
            <v>655987.85340480506</v>
          </cell>
          <cell r="D239">
            <v>566367.27583295538</v>
          </cell>
          <cell r="E239">
            <v>3822</v>
          </cell>
          <cell r="F239">
            <v>645409.08946461335</v>
          </cell>
          <cell r="G239">
            <v>13039.666666666666</v>
          </cell>
          <cell r="H239">
            <v>88871.89</v>
          </cell>
        </row>
        <row r="240">
          <cell r="B240">
            <v>43.601482224025382</v>
          </cell>
          <cell r="C240">
            <v>190.07279188934373</v>
          </cell>
          <cell r="D240">
            <v>69.708229602951704</v>
          </cell>
          <cell r="E240">
            <v>3</v>
          </cell>
          <cell r="F240">
            <v>1272</v>
          </cell>
          <cell r="G240">
            <v>0</v>
          </cell>
          <cell r="H240">
            <v>28.56217324329149</v>
          </cell>
        </row>
        <row r="242">
          <cell r="B242">
            <v>174451.2021145148</v>
          </cell>
          <cell r="C242">
            <v>798579.96291036112</v>
          </cell>
          <cell r="D242">
            <v>851316.5871015169</v>
          </cell>
          <cell r="E242">
            <v>757</v>
          </cell>
          <cell r="F242">
            <v>642044</v>
          </cell>
          <cell r="G242">
            <v>12960.166666666666</v>
          </cell>
          <cell r="H242">
            <v>128365.81200000001</v>
          </cell>
        </row>
        <row r="243">
          <cell r="B243">
            <v>1349.9367740693838</v>
          </cell>
          <cell r="C243">
            <v>6050.4594512080002</v>
          </cell>
          <cell r="D243">
            <v>5368.394537636962</v>
          </cell>
          <cell r="E243">
            <v>13</v>
          </cell>
          <cell r="F243">
            <v>7487</v>
          </cell>
          <cell r="G243">
            <v>0</v>
          </cell>
          <cell r="H243">
            <v>519.51879999999994</v>
          </cell>
        </row>
        <row r="245">
          <cell r="B245">
            <v>32848.610200000003</v>
          </cell>
          <cell r="E245">
            <v>164</v>
          </cell>
        </row>
        <row r="246">
          <cell r="B246">
            <v>0</v>
          </cell>
          <cell r="E246">
            <v>0</v>
          </cell>
        </row>
        <row r="247">
          <cell r="B247">
            <v>0</v>
          </cell>
          <cell r="E247">
            <v>0</v>
          </cell>
        </row>
        <row r="249">
          <cell r="B249">
            <v>85597.168900000004</v>
          </cell>
          <cell r="E249">
            <v>373</v>
          </cell>
        </row>
        <row r="250">
          <cell r="B250">
            <v>47.47452600282255</v>
          </cell>
          <cell r="E250">
            <v>4</v>
          </cell>
        </row>
        <row r="251">
          <cell r="B251">
            <v>61.470757592026303</v>
          </cell>
          <cell r="E251">
            <v>19</v>
          </cell>
        </row>
        <row r="253">
          <cell r="B253">
            <v>179.02499999999998</v>
          </cell>
          <cell r="E253">
            <v>44</v>
          </cell>
        </row>
        <row r="254">
          <cell r="B254">
            <v>0</v>
          </cell>
          <cell r="E254">
            <v>0</v>
          </cell>
        </row>
        <row r="255">
          <cell r="B255">
            <v>0</v>
          </cell>
          <cell r="E255">
            <v>0</v>
          </cell>
        </row>
        <row r="257">
          <cell r="B257">
            <v>0</v>
          </cell>
          <cell r="E257">
            <v>0</v>
          </cell>
        </row>
        <row r="258">
          <cell r="B258">
            <v>0</v>
          </cell>
          <cell r="E258">
            <v>0</v>
          </cell>
        </row>
        <row r="259">
          <cell r="B259">
            <v>0</v>
          </cell>
          <cell r="E259">
            <v>0</v>
          </cell>
        </row>
        <row r="261">
          <cell r="B261">
            <v>5059.0559324604992</v>
          </cell>
          <cell r="C261">
            <v>19355.328663074772</v>
          </cell>
          <cell r="D261">
            <v>66790.088104464754</v>
          </cell>
          <cell r="E261">
            <v>22</v>
          </cell>
        </row>
        <row r="262">
          <cell r="B262">
            <v>0</v>
          </cell>
          <cell r="C262">
            <v>0</v>
          </cell>
          <cell r="D262">
            <v>0</v>
          </cell>
          <cell r="E262">
            <v>0</v>
          </cell>
        </row>
        <row r="263">
          <cell r="B263">
            <v>0</v>
          </cell>
          <cell r="C263">
            <v>0</v>
          </cell>
          <cell r="D263">
            <v>0</v>
          </cell>
          <cell r="E263">
            <v>0</v>
          </cell>
        </row>
        <row r="265">
          <cell r="B265">
            <v>976.41191389714277</v>
          </cell>
          <cell r="E265">
            <v>56</v>
          </cell>
        </row>
        <row r="266">
          <cell r="B266">
            <v>0</v>
          </cell>
          <cell r="E266">
            <v>0</v>
          </cell>
        </row>
        <row r="267">
          <cell r="B267">
            <v>0</v>
          </cell>
          <cell r="E267">
            <v>0</v>
          </cell>
        </row>
        <row r="269">
          <cell r="B269">
            <v>376.69849680642852</v>
          </cell>
          <cell r="E269">
            <v>24</v>
          </cell>
        </row>
        <row r="270">
          <cell r="B270">
            <v>0</v>
          </cell>
          <cell r="E270">
            <v>0</v>
          </cell>
        </row>
        <row r="272">
          <cell r="B272">
            <v>29875.344667028003</v>
          </cell>
          <cell r="E272">
            <v>230</v>
          </cell>
          <cell r="H272">
            <v>2123.4899999999998</v>
          </cell>
        </row>
        <row r="273">
          <cell r="B273">
            <v>0</v>
          </cell>
          <cell r="E273">
            <v>0</v>
          </cell>
          <cell r="H273">
            <v>0</v>
          </cell>
        </row>
        <row r="274">
          <cell r="B274">
            <v>33.528999999999996</v>
          </cell>
          <cell r="E274">
            <v>1</v>
          </cell>
          <cell r="H274">
            <v>27.137</v>
          </cell>
        </row>
        <row r="276">
          <cell r="B276">
            <v>0</v>
          </cell>
          <cell r="E276">
            <v>0</v>
          </cell>
        </row>
        <row r="278">
          <cell r="B278">
            <v>245.71929494000003</v>
          </cell>
          <cell r="C278">
            <v>1101.337879722</v>
          </cell>
          <cell r="D278">
            <v>1298.4043407580004</v>
          </cell>
          <cell r="E278">
            <v>16</v>
          </cell>
          <cell r="H278">
            <v>138.142</v>
          </cell>
        </row>
        <row r="279">
          <cell r="E279">
            <v>0</v>
          </cell>
          <cell r="H279">
            <v>0</v>
          </cell>
        </row>
        <row r="280">
          <cell r="E280">
            <v>0</v>
          </cell>
          <cell r="H280">
            <v>0</v>
          </cell>
        </row>
        <row r="282">
          <cell r="B282">
            <v>0</v>
          </cell>
          <cell r="C282">
            <v>0</v>
          </cell>
          <cell r="D282">
            <v>0</v>
          </cell>
          <cell r="E282">
            <v>0</v>
          </cell>
        </row>
        <row r="284">
          <cell r="B284">
            <v>11128.211122451999</v>
          </cell>
          <cell r="E284">
            <v>33</v>
          </cell>
          <cell r="H284">
            <v>132.04</v>
          </cell>
        </row>
        <row r="285">
          <cell r="B285">
            <v>0</v>
          </cell>
          <cell r="E285">
            <v>0</v>
          </cell>
          <cell r="H285">
            <v>0</v>
          </cell>
        </row>
        <row r="287">
          <cell r="B287">
            <v>0</v>
          </cell>
          <cell r="E287">
            <v>0</v>
          </cell>
        </row>
        <row r="289">
          <cell r="B289">
            <v>494.68818112009529</v>
          </cell>
          <cell r="C289">
            <v>2161.2351464820158</v>
          </cell>
          <cell r="D289">
            <v>2897.1580919865564</v>
          </cell>
          <cell r="E289">
            <v>2</v>
          </cell>
          <cell r="H289">
            <v>93.704999999999998</v>
          </cell>
        </row>
        <row r="290">
          <cell r="E290">
            <v>0</v>
          </cell>
          <cell r="H290">
            <v>0</v>
          </cell>
        </row>
        <row r="292">
          <cell r="B292">
            <v>0</v>
          </cell>
          <cell r="C292">
            <v>0</v>
          </cell>
          <cell r="D292">
            <v>0</v>
          </cell>
          <cell r="E292">
            <v>0</v>
          </cell>
        </row>
        <row r="294">
          <cell r="B294">
            <v>98860.448530523994</v>
          </cell>
          <cell r="E294">
            <v>61</v>
          </cell>
          <cell r="H294">
            <v>2990.7890000000002</v>
          </cell>
        </row>
        <row r="295">
          <cell r="B295">
            <v>0</v>
          </cell>
          <cell r="E295">
            <v>0</v>
          </cell>
          <cell r="H295">
            <v>0</v>
          </cell>
        </row>
        <row r="297">
          <cell r="B297">
            <v>0</v>
          </cell>
          <cell r="E297">
            <v>0</v>
          </cell>
        </row>
        <row r="299">
          <cell r="B299">
            <v>17489.648363900003</v>
          </cell>
          <cell r="C299">
            <v>74614.875174490007</v>
          </cell>
          <cell r="D299">
            <v>104194.70204391</v>
          </cell>
          <cell r="E299">
            <v>46</v>
          </cell>
          <cell r="H299">
            <v>3673.5059999999999</v>
          </cell>
        </row>
        <row r="300">
          <cell r="E300">
            <v>0</v>
          </cell>
          <cell r="H300">
            <v>0</v>
          </cell>
        </row>
        <row r="302">
          <cell r="B302">
            <v>0</v>
          </cell>
          <cell r="C302">
            <v>0</v>
          </cell>
          <cell r="D302">
            <v>0</v>
          </cell>
          <cell r="E302">
            <v>0</v>
          </cell>
        </row>
        <row r="329">
          <cell r="B329">
            <v>0.12686176434428276</v>
          </cell>
          <cell r="C329">
            <v>0.45687618369824695</v>
          </cell>
          <cell r="D329">
            <v>0.41626205195747157</v>
          </cell>
        </row>
        <row r="330">
          <cell r="B330">
            <v>0.1558506295647023</v>
          </cell>
          <cell r="C330">
            <v>0.52176212358718244</v>
          </cell>
          <cell r="D330">
            <v>0.32238724684811454</v>
          </cell>
        </row>
        <row r="331">
          <cell r="B331">
            <v>1.101753709717064E-2</v>
          </cell>
          <cell r="C331">
            <v>7.3127156211388808E-2</v>
          </cell>
          <cell r="D331">
            <v>0.91585530669144</v>
          </cell>
        </row>
        <row r="332">
          <cell r="B332">
            <v>0.10938025403065742</v>
          </cell>
          <cell r="C332">
            <v>0.5417803005548939</v>
          </cell>
          <cell r="D332">
            <v>0.34883944541444917</v>
          </cell>
        </row>
        <row r="333">
          <cell r="B333">
            <v>0.13000810007873254</v>
          </cell>
          <cell r="C333">
            <v>0.6059841509922318</v>
          </cell>
          <cell r="D333">
            <v>0.26400774892903489</v>
          </cell>
        </row>
        <row r="334">
          <cell r="B334">
            <v>4.0737879962457592E-3</v>
          </cell>
          <cell r="C334">
            <v>7.3494241675663763E-2</v>
          </cell>
          <cell r="D334">
            <v>0.92243197032808999</v>
          </cell>
        </row>
        <row r="335">
          <cell r="B335">
            <v>0.13907534481462622</v>
          </cell>
          <cell r="C335">
            <v>0.60746793051411752</v>
          </cell>
          <cell r="D335">
            <v>0.25345672467125524</v>
          </cell>
        </row>
        <row r="336">
          <cell r="B336">
            <v>0.14216043008233634</v>
          </cell>
          <cell r="C336">
            <v>0.61765158753718952</v>
          </cell>
          <cell r="D336">
            <v>0.24018798238047231</v>
          </cell>
        </row>
        <row r="337">
          <cell r="B337">
            <v>0.14216043008233634</v>
          </cell>
          <cell r="C337">
            <v>0.61765158753718952</v>
          </cell>
          <cell r="D337">
            <v>0.24018798238047231</v>
          </cell>
        </row>
        <row r="342">
          <cell r="B342">
            <v>2.6617894901202355E-3</v>
          </cell>
          <cell r="C342">
            <v>6.0168263693413521E-2</v>
          </cell>
          <cell r="D342">
            <v>0.93716994681646604</v>
          </cell>
        </row>
        <row r="343">
          <cell r="B343">
            <v>0</v>
          </cell>
          <cell r="C343">
            <v>1.3801972177086995E-2</v>
          </cell>
          <cell r="D343">
            <v>0.98619802782291399</v>
          </cell>
        </row>
        <row r="344">
          <cell r="B344">
            <v>0</v>
          </cell>
          <cell r="C344">
            <v>0</v>
          </cell>
          <cell r="D344">
            <v>1</v>
          </cell>
        </row>
        <row r="345">
          <cell r="B345">
            <v>0</v>
          </cell>
          <cell r="C345">
            <v>0</v>
          </cell>
          <cell r="D345">
            <v>1</v>
          </cell>
        </row>
        <row r="346">
          <cell r="B346">
            <v>0</v>
          </cell>
          <cell r="C346">
            <v>0</v>
          </cell>
          <cell r="D346">
            <v>1</v>
          </cell>
        </row>
        <row r="351">
          <cell r="B351">
            <v>2.9452054794520548E-2</v>
          </cell>
          <cell r="C351">
            <v>0.45005707762557079</v>
          </cell>
          <cell r="D351">
            <v>0.5204908675799087</v>
          </cell>
        </row>
        <row r="352">
          <cell r="B352">
            <v>5.5573251433679603E-2</v>
          </cell>
          <cell r="C352">
            <v>0.19349875999697871</v>
          </cell>
          <cell r="D352">
            <v>0.75092798856934151</v>
          </cell>
        </row>
        <row r="353">
          <cell r="B353">
            <v>0.10573490590057122</v>
          </cell>
          <cell r="C353">
            <v>0.3821418423598732</v>
          </cell>
          <cell r="D353">
            <v>0.51212325173955553</v>
          </cell>
        </row>
        <row r="354">
          <cell r="B354">
            <v>9.4336246266576336E-3</v>
          </cell>
          <cell r="C354">
            <v>0.6669208633550342</v>
          </cell>
          <cell r="D354">
            <v>0.32364551201830821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6">
          <cell r="D16">
            <v>2.8439999999999999</v>
          </cell>
          <cell r="E16">
            <v>0</v>
          </cell>
          <cell r="F16">
            <v>0</v>
          </cell>
          <cell r="G16">
            <v>3.61</v>
          </cell>
          <cell r="H16">
            <v>0</v>
          </cell>
          <cell r="I16">
            <v>0</v>
          </cell>
          <cell r="J16">
            <v>0</v>
          </cell>
        </row>
        <row r="17">
          <cell r="D17">
            <v>3.3050000000000002</v>
          </cell>
          <cell r="E17">
            <v>1.1579999999999999</v>
          </cell>
          <cell r="F17">
            <v>0</v>
          </cell>
          <cell r="G17">
            <v>3.61</v>
          </cell>
          <cell r="H17">
            <v>0</v>
          </cell>
          <cell r="I17">
            <v>0</v>
          </cell>
          <cell r="J17">
            <v>0</v>
          </cell>
        </row>
        <row r="18">
          <cell r="D18">
            <v>1.1579999999999999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</row>
        <row r="19">
          <cell r="D19">
            <v>2.9569999999999999</v>
          </cell>
          <cell r="E19">
            <v>0</v>
          </cell>
          <cell r="F19">
            <v>0</v>
          </cell>
          <cell r="G19">
            <v>4.6399999999999997</v>
          </cell>
          <cell r="H19">
            <v>0</v>
          </cell>
          <cell r="I19">
            <v>0</v>
          </cell>
          <cell r="J19">
            <v>0</v>
          </cell>
        </row>
        <row r="20">
          <cell r="D20">
            <v>3.073</v>
          </cell>
          <cell r="E20">
            <v>1.081</v>
          </cell>
          <cell r="F20">
            <v>0</v>
          </cell>
          <cell r="G20">
            <v>4.6399999999999997</v>
          </cell>
          <cell r="H20">
            <v>0</v>
          </cell>
          <cell r="I20">
            <v>0</v>
          </cell>
          <cell r="J20">
            <v>0</v>
          </cell>
        </row>
        <row r="21">
          <cell r="D21">
            <v>1.099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</row>
        <row r="22">
          <cell r="D22">
            <v>2.9780000000000002</v>
          </cell>
          <cell r="E22">
            <v>1.05</v>
          </cell>
          <cell r="F22">
            <v>0</v>
          </cell>
          <cell r="G22">
            <v>19.850000000000001</v>
          </cell>
          <cell r="H22">
            <v>0</v>
          </cell>
          <cell r="I22">
            <v>0</v>
          </cell>
          <cell r="J22">
            <v>0</v>
          </cell>
        </row>
        <row r="23">
          <cell r="D23">
            <v>2.99</v>
          </cell>
          <cell r="E23">
            <v>1.054</v>
          </cell>
          <cell r="F23">
            <v>0</v>
          </cell>
          <cell r="G23">
            <v>24.31</v>
          </cell>
          <cell r="H23">
            <v>0</v>
          </cell>
          <cell r="I23">
            <v>0</v>
          </cell>
          <cell r="J23">
            <v>0</v>
          </cell>
        </row>
        <row r="24">
          <cell r="D24">
            <v>2.1</v>
          </cell>
          <cell r="E24">
            <v>0.998</v>
          </cell>
          <cell r="F24">
            <v>0</v>
          </cell>
          <cell r="G24">
            <v>188.23</v>
          </cell>
          <cell r="H24">
            <v>0</v>
          </cell>
          <cell r="I24">
            <v>0</v>
          </cell>
          <cell r="J24">
            <v>0</v>
          </cell>
        </row>
        <row r="25">
          <cell r="D25">
            <v>11.815</v>
          </cell>
          <cell r="E25">
            <v>1.9890000000000001</v>
          </cell>
          <cell r="F25">
            <v>1.0629999999999999</v>
          </cell>
          <cell r="G25">
            <v>3.61</v>
          </cell>
          <cell r="H25">
            <v>0</v>
          </cell>
          <cell r="I25">
            <v>0</v>
          </cell>
          <cell r="J25">
            <v>0</v>
          </cell>
        </row>
        <row r="26">
          <cell r="D26">
            <v>12.769</v>
          </cell>
          <cell r="E26">
            <v>2.089</v>
          </cell>
          <cell r="F26">
            <v>1.0820000000000001</v>
          </cell>
          <cell r="G26">
            <v>4.6399999999999997</v>
          </cell>
          <cell r="H26">
            <v>0</v>
          </cell>
          <cell r="I26">
            <v>0</v>
          </cell>
          <cell r="J26">
            <v>0</v>
          </cell>
        </row>
        <row r="27">
          <cell r="D27">
            <v>9.85</v>
          </cell>
          <cell r="E27">
            <v>1.667</v>
          </cell>
          <cell r="F27">
            <v>1.028</v>
          </cell>
          <cell r="G27">
            <v>18.739999999999998</v>
          </cell>
          <cell r="H27">
            <v>2.41</v>
          </cell>
          <cell r="I27">
            <v>4.28</v>
          </cell>
          <cell r="J27">
            <v>0.371</v>
          </cell>
        </row>
        <row r="28">
          <cell r="D28">
            <v>8.4489999999999998</v>
          </cell>
          <cell r="E28">
            <v>1.3169999999999999</v>
          </cell>
          <cell r="F28">
            <v>1.0069999999999999</v>
          </cell>
          <cell r="G28">
            <v>6.61</v>
          </cell>
          <cell r="H28">
            <v>5.03</v>
          </cell>
          <cell r="I28">
            <v>6.96</v>
          </cell>
          <cell r="J28">
            <v>0.26400000000000001</v>
          </cell>
        </row>
        <row r="29">
          <cell r="D29">
            <v>6.6420000000000003</v>
          </cell>
          <cell r="E29">
            <v>1.0940000000000001</v>
          </cell>
          <cell r="F29">
            <v>0.96699999999999997</v>
          </cell>
          <cell r="G29">
            <v>100.14</v>
          </cell>
          <cell r="H29">
            <v>3.95</v>
          </cell>
          <cell r="I29">
            <v>6.48</v>
          </cell>
          <cell r="J29">
            <v>0.17199999999999999</v>
          </cell>
        </row>
        <row r="30">
          <cell r="D30">
            <v>2.3370000000000002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</row>
        <row r="31">
          <cell r="D31">
            <v>2.661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</row>
        <row r="32">
          <cell r="D32">
            <v>3.855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</row>
        <row r="33">
          <cell r="D33">
            <v>2.105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</row>
        <row r="34">
          <cell r="D34">
            <v>22.001000000000001</v>
          </cell>
          <cell r="E34">
            <v>2.1890000000000001</v>
          </cell>
          <cell r="F34">
            <v>1.3520000000000001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</row>
        <row r="35">
          <cell r="D35">
            <v>-1.1919999999999999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</row>
        <row r="36">
          <cell r="D36">
            <v>-1.075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</row>
        <row r="37">
          <cell r="D37">
            <v>-1.1919999999999999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0.314</v>
          </cell>
        </row>
        <row r="38">
          <cell r="D38">
            <v>-1.1919999999999999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</row>
        <row r="39">
          <cell r="D39">
            <v>-8.5079999999999991</v>
          </cell>
          <cell r="E39">
            <v>-0.88800000000000001</v>
          </cell>
          <cell r="F39">
            <v>-0.17</v>
          </cell>
          <cell r="G39">
            <v>0</v>
          </cell>
          <cell r="H39">
            <v>0</v>
          </cell>
          <cell r="I39">
            <v>0</v>
          </cell>
          <cell r="J39">
            <v>0.314</v>
          </cell>
        </row>
        <row r="40">
          <cell r="D40">
            <v>-8.5079999999999991</v>
          </cell>
          <cell r="E40">
            <v>-0.88800000000000001</v>
          </cell>
          <cell r="F40">
            <v>-0.17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</row>
        <row r="41">
          <cell r="D41">
            <v>-1.075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0.29499999999999998</v>
          </cell>
        </row>
        <row r="42">
          <cell r="D42">
            <v>-1.075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</row>
        <row r="43">
          <cell r="D43">
            <v>-7.8230000000000004</v>
          </cell>
          <cell r="E43">
            <v>-0.76</v>
          </cell>
          <cell r="F43">
            <v>-0.158</v>
          </cell>
          <cell r="G43">
            <v>0</v>
          </cell>
          <cell r="H43">
            <v>0</v>
          </cell>
          <cell r="I43">
            <v>0</v>
          </cell>
          <cell r="J43">
            <v>0.29499999999999998</v>
          </cell>
        </row>
        <row r="44">
          <cell r="D44">
            <v>-7.8230000000000004</v>
          </cell>
          <cell r="E44">
            <v>-0.76</v>
          </cell>
          <cell r="F44">
            <v>-0.158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</row>
        <row r="45">
          <cell r="D45">
            <v>-0.70799999999999996</v>
          </cell>
          <cell r="E45">
            <v>0</v>
          </cell>
          <cell r="F45">
            <v>0</v>
          </cell>
          <cell r="G45">
            <v>73.12</v>
          </cell>
          <cell r="H45">
            <v>0</v>
          </cell>
          <cell r="I45">
            <v>0</v>
          </cell>
          <cell r="J45">
            <v>0.22500000000000001</v>
          </cell>
        </row>
        <row r="46">
          <cell r="D46">
            <v>-0.70799999999999996</v>
          </cell>
          <cell r="E46">
            <v>0</v>
          </cell>
          <cell r="F46">
            <v>0</v>
          </cell>
          <cell r="G46">
            <v>73.12</v>
          </cell>
          <cell r="H46">
            <v>0</v>
          </cell>
          <cell r="I46">
            <v>0</v>
          </cell>
          <cell r="J46">
            <v>0</v>
          </cell>
        </row>
        <row r="47">
          <cell r="D47">
            <v>-5.8090000000000002</v>
          </cell>
          <cell r="E47">
            <v>-0.32500000000000001</v>
          </cell>
          <cell r="F47">
            <v>-0.123</v>
          </cell>
          <cell r="G47">
            <v>73.12</v>
          </cell>
          <cell r="H47">
            <v>0</v>
          </cell>
          <cell r="I47">
            <v>0</v>
          </cell>
          <cell r="J47">
            <v>0.22500000000000001</v>
          </cell>
        </row>
        <row r="48">
          <cell r="D48">
            <v>-5.8090000000000002</v>
          </cell>
          <cell r="E48">
            <v>-0.32500000000000001</v>
          </cell>
          <cell r="F48">
            <v>-0.123</v>
          </cell>
          <cell r="G48">
            <v>73.12</v>
          </cell>
          <cell r="H48">
            <v>0</v>
          </cell>
          <cell r="I48">
            <v>0</v>
          </cell>
          <cell r="J48">
            <v>0</v>
          </cell>
        </row>
      </sheetData>
      <sheetData sheetId="20">
        <row r="49">
          <cell r="A49" t="str">
            <v>Domestic Unrestricted</v>
          </cell>
          <cell r="D49">
            <v>137468515.28905573</v>
          </cell>
        </row>
        <row r="50">
          <cell r="A50" t="str">
            <v>LDNO LV: Domestic Unrestricted</v>
          </cell>
          <cell r="D50">
            <v>610492.79295788554</v>
          </cell>
        </row>
        <row r="51">
          <cell r="A51" t="str">
            <v>LDNO HV: Domestic Unrestricted</v>
          </cell>
          <cell r="D51">
            <v>431451.79795562255</v>
          </cell>
        </row>
        <row r="52">
          <cell r="A52" t="str">
            <v>&gt; Domestic Two Rate</v>
          </cell>
        </row>
        <row r="53">
          <cell r="A53" t="str">
            <v>Domestic Two Rate</v>
          </cell>
          <cell r="D53">
            <v>13718075.110624507</v>
          </cell>
        </row>
        <row r="54">
          <cell r="A54" t="str">
            <v>LDNO LV: Domestic Two Rate</v>
          </cell>
          <cell r="D54">
            <v>16641.802054670319</v>
          </cell>
        </row>
        <row r="55">
          <cell r="A55" t="str">
            <v>LDNO HV: Domestic Two Rate</v>
          </cell>
          <cell r="D55">
            <v>35248.390406065933</v>
          </cell>
        </row>
        <row r="56">
          <cell r="A56" t="str">
            <v>&gt; Domestic Off Peak (related MPAN)</v>
          </cell>
        </row>
        <row r="57">
          <cell r="A57" t="str">
            <v>Domestic Off Peak (related MPAN)</v>
          </cell>
          <cell r="D57">
            <v>207728.73409066832</v>
          </cell>
        </row>
        <row r="58">
          <cell r="A58" t="str">
            <v>LDNO LV: Domestic Off Peak (related MPAN)</v>
          </cell>
          <cell r="D58">
            <v>0</v>
          </cell>
        </row>
        <row r="59">
          <cell r="A59" t="str">
            <v>LDNO HV: Domestic Off Peak (related MPAN)</v>
          </cell>
          <cell r="D59">
            <v>0</v>
          </cell>
        </row>
        <row r="60">
          <cell r="A60" t="str">
            <v>&gt; Small Non Domestic Unrestricted</v>
          </cell>
        </row>
        <row r="61">
          <cell r="A61" t="str">
            <v>Small Non Domestic Unrestricted</v>
          </cell>
          <cell r="D61">
            <v>33299529.093875501</v>
          </cell>
        </row>
        <row r="62">
          <cell r="A62" t="str">
            <v>LDNO LV: Small Non Domestic Unrestricted</v>
          </cell>
          <cell r="D62">
            <v>32357.51775318247</v>
          </cell>
        </row>
        <row r="63">
          <cell r="A63" t="str">
            <v>LDNO HV: Small Non Domestic Unrestricted</v>
          </cell>
          <cell r="D63">
            <v>69151.698825704749</v>
          </cell>
        </row>
        <row r="64">
          <cell r="A64" t="str">
            <v>&gt; Small Non Domestic Two Rate</v>
          </cell>
        </row>
        <row r="65">
          <cell r="A65" t="str">
            <v>Small Non Domestic Two Rate</v>
          </cell>
          <cell r="D65">
            <v>13452567.960556014</v>
          </cell>
        </row>
        <row r="66">
          <cell r="A66" t="str">
            <v>LDNO LV: Small Non Domestic Two Rate</v>
          </cell>
          <cell r="D66">
            <v>3391.1446514030822</v>
          </cell>
        </row>
        <row r="67">
          <cell r="A67" t="str">
            <v>LDNO HV: Small Non Domestic Two Rate</v>
          </cell>
          <cell r="D67">
            <v>7527.8685517424638</v>
          </cell>
        </row>
        <row r="68">
          <cell r="A68" t="str">
            <v>&gt; Small Non Domestic Off Peak (related MPAN)</v>
          </cell>
        </row>
        <row r="69">
          <cell r="A69" t="str">
            <v>Small Non Domestic Off Peak (related MPAN)</v>
          </cell>
          <cell r="D69">
            <v>70166.032592126576</v>
          </cell>
        </row>
        <row r="70">
          <cell r="A70" t="str">
            <v>LDNO LV: Small Non Domestic Off Peak (related MPAN)</v>
          </cell>
          <cell r="D70">
            <v>0</v>
          </cell>
        </row>
        <row r="71">
          <cell r="A71" t="str">
            <v>LDNO HV: Small Non Domestic Off Peak (related MPAN)</v>
          </cell>
          <cell r="D71">
            <v>0</v>
          </cell>
        </row>
        <row r="72">
          <cell r="A72" t="str">
            <v>&gt; LV Medium Non-Domestic</v>
          </cell>
        </row>
        <row r="73">
          <cell r="A73" t="str">
            <v>LV Medium Non-Domestic</v>
          </cell>
          <cell r="D73">
            <v>2672.5645</v>
          </cell>
        </row>
        <row r="74">
          <cell r="A74" t="str">
            <v>LDNO LV: LV Medium Non-Domestic</v>
          </cell>
          <cell r="D74">
            <v>0</v>
          </cell>
        </row>
        <row r="75">
          <cell r="A75" t="str">
            <v>LDNO HV: LV Medium Non-Domestic</v>
          </cell>
          <cell r="D75">
            <v>0</v>
          </cell>
        </row>
        <row r="76">
          <cell r="A76" t="str">
            <v>&gt; LV Sub Medium Non-Domestic</v>
          </cell>
        </row>
        <row r="77">
          <cell r="A77" t="str">
            <v>LV Sub Medium Non-Domestic</v>
          </cell>
          <cell r="D77">
            <v>2697.3394999999996</v>
          </cell>
        </row>
        <row r="78">
          <cell r="A78" t="str">
            <v>&gt; HV Medium Non-Domestic</v>
          </cell>
        </row>
        <row r="79">
          <cell r="A79" t="str">
            <v>HV Medium Non-Domestic</v>
          </cell>
          <cell r="D79">
            <v>2551.2114999999999</v>
          </cell>
        </row>
        <row r="80">
          <cell r="A80" t="str">
            <v>&gt; LV Network Domestic</v>
          </cell>
        </row>
        <row r="81">
          <cell r="A81" t="str">
            <v>LV Network Domestic</v>
          </cell>
          <cell r="D81">
            <v>0</v>
          </cell>
        </row>
        <row r="82">
          <cell r="A82" t="str">
            <v>LDNO LV: LV Network Domestic</v>
          </cell>
          <cell r="D82">
            <v>0</v>
          </cell>
        </row>
        <row r="83">
          <cell r="A83" t="str">
            <v>LDNO HV: LV Network Domestic</v>
          </cell>
          <cell r="D83">
            <v>0</v>
          </cell>
        </row>
        <row r="84">
          <cell r="A84" t="str">
            <v>&gt; LV Network Non-Domestic Non-CT</v>
          </cell>
        </row>
        <row r="85">
          <cell r="A85" t="str">
            <v>LV Network Non-Domestic Non-CT</v>
          </cell>
          <cell r="D85">
            <v>7032467.1019739285</v>
          </cell>
        </row>
        <row r="86">
          <cell r="A86" t="str">
            <v>LDNO LV: LV Network Non-Domestic Non-CT</v>
          </cell>
          <cell r="D86">
            <v>4474.9745251903742</v>
          </cell>
        </row>
        <row r="87">
          <cell r="A87" t="str">
            <v>LDNO HV: LV Network Non-Domestic Non-CT</v>
          </cell>
          <cell r="D87">
            <v>17015.758081054035</v>
          </cell>
        </row>
        <row r="88">
          <cell r="A88" t="str">
            <v>&gt; LV HH Metered</v>
          </cell>
        </row>
        <row r="89">
          <cell r="A89" t="str">
            <v>LV HH Metered</v>
          </cell>
          <cell r="D89">
            <v>25870584.152027495</v>
          </cell>
        </row>
        <row r="90">
          <cell r="A90" t="str">
            <v>LDNO LV: LV HH Metered</v>
          </cell>
          <cell r="D90">
            <v>89535.250500302427</v>
          </cell>
        </row>
        <row r="91">
          <cell r="A91" t="str">
            <v>LDNO HV: LV HH Metered</v>
          </cell>
          <cell r="D91">
            <v>518617.24452559295</v>
          </cell>
        </row>
        <row r="92">
          <cell r="A92" t="str">
            <v>&gt; LV Sub HH Metered</v>
          </cell>
        </row>
        <row r="93">
          <cell r="A93" t="str">
            <v>LV Sub HH Metered</v>
          </cell>
          <cell r="D93">
            <v>38619036.548005126</v>
          </cell>
        </row>
        <row r="94">
          <cell r="A94" t="str">
            <v>LDNO HV: LV Sub HH Metered</v>
          </cell>
          <cell r="D94">
            <v>19569.567643341485</v>
          </cell>
        </row>
        <row r="95">
          <cell r="A95" t="str">
            <v>&gt; HV HH Metered</v>
          </cell>
        </row>
        <row r="96">
          <cell r="A96" t="str">
            <v>HV HH Metered</v>
          </cell>
          <cell r="D96">
            <v>38616429.291597098</v>
          </cell>
        </row>
        <row r="97">
          <cell r="A97" t="str">
            <v>LDNO HV: HV HH Metered</v>
          </cell>
          <cell r="D97">
            <v>233563.714556502</v>
          </cell>
        </row>
        <row r="98">
          <cell r="A98" t="str">
            <v>&gt; NHH UMS category A</v>
          </cell>
        </row>
        <row r="99">
          <cell r="A99" t="str">
            <v>NHH UMS category A</v>
          </cell>
          <cell r="D99">
            <v>767672.02037400007</v>
          </cell>
        </row>
        <row r="100">
          <cell r="A100" t="str">
            <v>LDNO LV: NHH UMS category A</v>
          </cell>
          <cell r="D100">
            <v>0</v>
          </cell>
        </row>
        <row r="101">
          <cell r="A101" t="str">
            <v>LDNO HV: NHH UMS category A</v>
          </cell>
          <cell r="D101">
            <v>0</v>
          </cell>
        </row>
        <row r="102">
          <cell r="A102" t="str">
            <v>&gt; NHH UMS category B</v>
          </cell>
        </row>
        <row r="103">
          <cell r="A103" t="str">
            <v>NHH UMS category B</v>
          </cell>
          <cell r="D103">
            <v>2277740.6644290001</v>
          </cell>
        </row>
        <row r="104">
          <cell r="A104" t="str">
            <v>LDNO LV: NHH UMS category B</v>
          </cell>
          <cell r="D104">
            <v>788.07713164685424</v>
          </cell>
        </row>
        <row r="105">
          <cell r="A105" t="str">
            <v>LDNO HV: NHH UMS category B</v>
          </cell>
          <cell r="D105">
            <v>654.66356835508009</v>
          </cell>
        </row>
        <row r="106">
          <cell r="A106" t="str">
            <v>&gt; NHH UMS category C</v>
          </cell>
        </row>
        <row r="107">
          <cell r="A107" t="str">
            <v>NHH UMS category C</v>
          </cell>
          <cell r="D107">
            <v>6901.4137499999997</v>
          </cell>
        </row>
        <row r="108">
          <cell r="A108" t="str">
            <v>LDNO LV: NHH UMS category C</v>
          </cell>
          <cell r="D108">
            <v>0</v>
          </cell>
        </row>
        <row r="109">
          <cell r="A109" t="str">
            <v>LDNO HV: NHH UMS category C</v>
          </cell>
          <cell r="D109">
            <v>0</v>
          </cell>
        </row>
        <row r="110">
          <cell r="A110" t="str">
            <v>&gt; NHH UMS category D</v>
          </cell>
        </row>
        <row r="111">
          <cell r="A111" t="str">
            <v>NHH UMS category D</v>
          </cell>
          <cell r="D111">
            <v>0</v>
          </cell>
        </row>
        <row r="112">
          <cell r="A112" t="str">
            <v>LDNO LV: NHH UMS category D</v>
          </cell>
          <cell r="D112">
            <v>0</v>
          </cell>
        </row>
        <row r="113">
          <cell r="A113" t="str">
            <v>LDNO HV: NHH UMS category D</v>
          </cell>
          <cell r="D113">
            <v>0</v>
          </cell>
        </row>
        <row r="114">
          <cell r="A114" t="str">
            <v>&gt; LV UMS (Pseudo HH Metered)</v>
          </cell>
        </row>
        <row r="115">
          <cell r="A115" t="str">
            <v>LV UMS (Pseudo HH Metered)</v>
          </cell>
          <cell r="D115">
            <v>2439733.0313077052</v>
          </cell>
        </row>
        <row r="116">
          <cell r="A116" t="str">
            <v>LDNO LV: LV UMS (Pseudo HH Metered)</v>
          </cell>
          <cell r="D116">
            <v>0</v>
          </cell>
        </row>
        <row r="117">
          <cell r="A117" t="str">
            <v>LDNO HV: LV UMS (Pseudo HH Metered)</v>
          </cell>
          <cell r="D117">
            <v>0</v>
          </cell>
        </row>
        <row r="118">
          <cell r="A118" t="str">
            <v>&gt; LV Generation NHH or Aggregate HH</v>
          </cell>
        </row>
        <row r="119">
          <cell r="A119" t="str">
            <v>LV Generation NHH or Aggregate HH</v>
          </cell>
          <cell r="D119">
            <v>-11638.830013653942</v>
          </cell>
        </row>
        <row r="120">
          <cell r="A120" t="str">
            <v>LDNO LV: LV Generation NHH or Aggregate HH</v>
          </cell>
          <cell r="D120">
            <v>0</v>
          </cell>
        </row>
        <row r="121">
          <cell r="A121" t="str">
            <v>LDNO HV: LV Generation NHH or Aggregate HH</v>
          </cell>
          <cell r="D121">
            <v>0</v>
          </cell>
        </row>
        <row r="122">
          <cell r="A122" t="str">
            <v>&gt; LV Sub Generation NHH</v>
          </cell>
        </row>
        <row r="123">
          <cell r="A123" t="str">
            <v>LV Sub Generation NHH</v>
          </cell>
          <cell r="D123">
            <v>-4049.5088406691066</v>
          </cell>
        </row>
        <row r="124">
          <cell r="A124" t="str">
            <v>LDNO HV: LV Sub Generation NHH</v>
          </cell>
          <cell r="D124">
            <v>0</v>
          </cell>
        </row>
        <row r="125">
          <cell r="A125" t="str">
            <v>&gt; LV Generation Intermittent</v>
          </cell>
        </row>
        <row r="126">
          <cell r="A126" t="str">
            <v>LV Generation Intermittent</v>
          </cell>
          <cell r="D126">
            <v>-349446.34983097378</v>
          </cell>
        </row>
        <row r="127">
          <cell r="A127" t="str">
            <v>LDNO LV: LV Generation Intermittent</v>
          </cell>
          <cell r="D127">
            <v>0</v>
          </cell>
        </row>
        <row r="128">
          <cell r="A128" t="str">
            <v>LDNO HV: LV Generation Intermittent</v>
          </cell>
          <cell r="D128">
            <v>-314.45549999999997</v>
          </cell>
        </row>
        <row r="129">
          <cell r="A129" t="str">
            <v>&gt; LV Generation Intermittent no RP charge</v>
          </cell>
        </row>
        <row r="130">
          <cell r="A130" t="str">
            <v>LV Generation Intermittent no RP charge</v>
          </cell>
          <cell r="D130">
            <v>0</v>
          </cell>
        </row>
        <row r="131">
          <cell r="A131" t="str">
            <v>&gt; LV Generation Non-Intermittent</v>
          </cell>
        </row>
        <row r="132">
          <cell r="A132" t="str">
            <v>LV Generation Non-Intermittent</v>
          </cell>
          <cell r="D132">
            <v>-32459.199484715165</v>
          </cell>
        </row>
        <row r="133">
          <cell r="A133" t="str">
            <v>LDNO LV: LV Generation Non-Intermittent</v>
          </cell>
          <cell r="D133">
            <v>0</v>
          </cell>
        </row>
        <row r="134">
          <cell r="A134" t="str">
            <v>LDNO HV: LV Generation Non-Intermittent</v>
          </cell>
          <cell r="D134">
            <v>0</v>
          </cell>
        </row>
        <row r="135">
          <cell r="A135" t="str">
            <v>&gt; LV Generation Non-Intermittent no RP charge</v>
          </cell>
        </row>
        <row r="136">
          <cell r="A136" t="str">
            <v>LV Generation Non-Intermittent no RP charge</v>
          </cell>
          <cell r="D136">
            <v>0</v>
          </cell>
        </row>
        <row r="137">
          <cell r="A137" t="str">
            <v>&gt; LV Sub Generation Intermittent</v>
          </cell>
        </row>
        <row r="138">
          <cell r="A138" t="str">
            <v>LV Sub Generation Intermittent</v>
          </cell>
          <cell r="D138">
            <v>-119238.75156635899</v>
          </cell>
        </row>
        <row r="139">
          <cell r="A139" t="str">
            <v>LDNO HV: LV Sub Generation Intermittent</v>
          </cell>
          <cell r="D139">
            <v>0</v>
          </cell>
        </row>
        <row r="140">
          <cell r="A140" t="str">
            <v>&gt; LV Sub Generation Intermittent no RP charge</v>
          </cell>
        </row>
        <row r="141">
          <cell r="A141" t="str">
            <v>LV Sub Generation Intermittent no RP charge</v>
          </cell>
          <cell r="D141">
            <v>0</v>
          </cell>
        </row>
        <row r="142">
          <cell r="A142" t="str">
            <v>&gt; LV Sub Generation Non-Intermittent</v>
          </cell>
        </row>
        <row r="143">
          <cell r="A143" t="str">
            <v>LV Sub Generation Non-Intermittent</v>
          </cell>
          <cell r="D143">
            <v>-59425.923557627139</v>
          </cell>
        </row>
        <row r="144">
          <cell r="A144" t="str">
            <v>LDNO HV: LV Sub Generation Non-Intermittent</v>
          </cell>
          <cell r="D144">
            <v>0</v>
          </cell>
        </row>
        <row r="145">
          <cell r="A145" t="str">
            <v>&gt; LV Sub Generation Non-Intermittent no RP charge</v>
          </cell>
        </row>
        <row r="146">
          <cell r="A146" t="str">
            <v>LV Sub Generation Non-Intermittent no RP charge</v>
          </cell>
          <cell r="D146">
            <v>0</v>
          </cell>
        </row>
        <row r="147">
          <cell r="A147" t="str">
            <v>&gt; HV Generation Intermittent</v>
          </cell>
        </row>
        <row r="148">
          <cell r="A148" t="str">
            <v>HV Generation Intermittent</v>
          </cell>
          <cell r="D148">
            <v>-676922.53234610986</v>
          </cell>
        </row>
        <row r="149">
          <cell r="A149" t="str">
            <v>LDNO HV: HV Generation Intermittent</v>
          </cell>
          <cell r="D149">
            <v>0</v>
          </cell>
        </row>
        <row r="150">
          <cell r="A150" t="str">
            <v>&gt; HV Generation Intermittent no RP charge</v>
          </cell>
        </row>
        <row r="151">
          <cell r="A151" t="str">
            <v>HV Generation Intermittent no RP charge</v>
          </cell>
          <cell r="D151">
            <v>0</v>
          </cell>
        </row>
        <row r="152">
          <cell r="A152" t="str">
            <v>&gt; HV Generation Non-Intermittent</v>
          </cell>
        </row>
        <row r="153">
          <cell r="A153" t="str">
            <v>HV Generation Non-Intermittent</v>
          </cell>
          <cell r="D153">
            <v>-1366089.264790053</v>
          </cell>
        </row>
        <row r="154">
          <cell r="A154" t="str">
            <v>LDNO HV: HV Generation Non-Intermittent</v>
          </cell>
          <cell r="D154">
            <v>0</v>
          </cell>
        </row>
        <row r="155">
          <cell r="A155" t="str">
            <v>&gt; HV Generation Non-Intermittent no RP charge</v>
          </cell>
        </row>
        <row r="156">
          <cell r="A156" t="str">
            <v>HV Generation Non-Intermittent no RP charge</v>
          </cell>
          <cell r="D156">
            <v>0</v>
          </cell>
        </row>
      </sheetData>
      <sheetData sheetId="21"/>
      <sheetData sheetId="22"/>
      <sheetData sheetId="23"/>
      <sheetData sheetId="2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WL"/>
      <sheetName val="NPG Northeast"/>
      <sheetName val="NPG Yorkshire"/>
      <sheetName val="SPEN SPD"/>
      <sheetName val="SPEN SPM"/>
      <sheetName val="SSEN SEPD"/>
      <sheetName val="SSEN SHEPD"/>
      <sheetName val="UKPN EPN"/>
      <sheetName val="UKPN LPN"/>
      <sheetName val="UKPN SPN"/>
      <sheetName val="WPD EastM"/>
      <sheetName val="WPD SWales"/>
      <sheetName val="WPD SWest"/>
      <sheetName val="WPD WestM"/>
    </sheetNames>
    <sheetDataSet>
      <sheetData sheetId="0">
        <row r="5">
          <cell r="A5" t="str">
            <v>LV Domestic Aggregated</v>
          </cell>
        </row>
      </sheetData>
      <sheetData sheetId="1"/>
      <sheetData sheetId="2"/>
      <sheetData sheetId="3"/>
      <sheetData sheetId="4">
        <row r="5">
          <cell r="A5" t="str">
            <v>LV Domestic Aggregated</v>
          </cell>
          <cell r="I5">
            <v>11.813000000000001</v>
          </cell>
          <cell r="J5">
            <v>1.9890000000000001</v>
          </cell>
          <cell r="K5">
            <v>1.0629999999999999</v>
          </cell>
          <cell r="L5">
            <v>3.61</v>
          </cell>
          <cell r="M5">
            <v>0</v>
          </cell>
          <cell r="N5">
            <v>0</v>
          </cell>
          <cell r="O5">
            <v>0</v>
          </cell>
        </row>
        <row r="6">
          <cell r="A6" t="str">
            <v>LV Non Domestic Aggregated</v>
          </cell>
          <cell r="I6">
            <v>12.771000000000001</v>
          </cell>
          <cell r="J6">
            <v>2.089</v>
          </cell>
          <cell r="K6">
            <v>1.083</v>
          </cell>
          <cell r="L6">
            <v>4.6399999999999997</v>
          </cell>
          <cell r="M6">
            <v>0</v>
          </cell>
          <cell r="N6">
            <v>0</v>
          </cell>
          <cell r="O6">
            <v>0</v>
          </cell>
        </row>
        <row r="7">
          <cell r="A7" t="str">
            <v>LV Site Specific</v>
          </cell>
          <cell r="I7">
            <v>9.8510000000000009</v>
          </cell>
          <cell r="J7">
            <v>1.667</v>
          </cell>
          <cell r="K7">
            <v>1.028</v>
          </cell>
          <cell r="L7">
            <v>18.739999999999998</v>
          </cell>
          <cell r="M7">
            <v>2.41</v>
          </cell>
          <cell r="N7">
            <v>4.2699999999999996</v>
          </cell>
          <cell r="O7">
            <v>0.371</v>
          </cell>
        </row>
        <row r="8">
          <cell r="A8" t="str">
            <v>LV Sub Site Specific</v>
          </cell>
          <cell r="I8">
            <v>8.4499999999999993</v>
          </cell>
          <cell r="J8">
            <v>1.3169999999999999</v>
          </cell>
          <cell r="K8">
            <v>1.0069999999999999</v>
          </cell>
          <cell r="L8">
            <v>6.62</v>
          </cell>
          <cell r="M8">
            <v>5.03</v>
          </cell>
          <cell r="N8">
            <v>6.96</v>
          </cell>
          <cell r="O8">
            <v>0.26400000000000001</v>
          </cell>
        </row>
        <row r="9">
          <cell r="A9" t="str">
            <v>HV Site Specific</v>
          </cell>
          <cell r="I9">
            <v>6.6429999999999998</v>
          </cell>
          <cell r="J9">
            <v>1.0940000000000001</v>
          </cell>
          <cell r="K9">
            <v>0.96799999999999997</v>
          </cell>
          <cell r="L9">
            <v>100.16</v>
          </cell>
          <cell r="M9">
            <v>3.95</v>
          </cell>
          <cell r="N9">
            <v>6.48</v>
          </cell>
          <cell r="O9">
            <v>0.17199999999999999</v>
          </cell>
        </row>
        <row r="10">
          <cell r="A10" t="str">
            <v>LV UMS</v>
          </cell>
          <cell r="I10">
            <v>22.004000000000001</v>
          </cell>
          <cell r="J10">
            <v>2.1890000000000001</v>
          </cell>
          <cell r="K10">
            <v>1.3520000000000001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</row>
        <row r="11">
          <cell r="A11" t="str">
            <v>LV Generation Aggregated</v>
          </cell>
          <cell r="I11">
            <v>-8.5090000000000003</v>
          </cell>
          <cell r="J11">
            <v>-0.88800000000000001</v>
          </cell>
          <cell r="K11">
            <v>-0.17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</row>
        <row r="12">
          <cell r="A12" t="str">
            <v>LV Sub Generation Aggregated</v>
          </cell>
          <cell r="I12">
            <v>-7.8230000000000004</v>
          </cell>
          <cell r="J12">
            <v>-0.76</v>
          </cell>
          <cell r="K12">
            <v>-0.158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</row>
        <row r="13">
          <cell r="A13" t="str">
            <v>LV Generation Site Specific</v>
          </cell>
          <cell r="I13">
            <v>-8.5090000000000003</v>
          </cell>
          <cell r="J13">
            <v>-0.88800000000000001</v>
          </cell>
          <cell r="K13">
            <v>-0.17</v>
          </cell>
          <cell r="L13">
            <v>0</v>
          </cell>
          <cell r="M13">
            <v>0</v>
          </cell>
          <cell r="N13">
            <v>0</v>
          </cell>
          <cell r="O13">
            <v>0.314</v>
          </cell>
        </row>
        <row r="14">
          <cell r="A14" t="str">
            <v>LV Generation Site Specific no RP charge</v>
          </cell>
          <cell r="I14">
            <v>-8.5090000000000003</v>
          </cell>
          <cell r="J14">
            <v>-0.88800000000000001</v>
          </cell>
          <cell r="K14">
            <v>-0.17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</row>
        <row r="15">
          <cell r="A15" t="str">
            <v>LV Sub Generation Site Specific</v>
          </cell>
          <cell r="I15">
            <v>-7.8230000000000004</v>
          </cell>
          <cell r="J15">
            <v>-0.76</v>
          </cell>
          <cell r="K15">
            <v>-0.158</v>
          </cell>
          <cell r="L15">
            <v>0</v>
          </cell>
          <cell r="M15">
            <v>0</v>
          </cell>
          <cell r="N15">
            <v>0</v>
          </cell>
          <cell r="O15">
            <v>0.29499999999999998</v>
          </cell>
        </row>
        <row r="16">
          <cell r="A16" t="str">
            <v>LV Sub Generation Site Specific no RP charge</v>
          </cell>
          <cell r="I16">
            <v>-7.8230000000000004</v>
          </cell>
          <cell r="J16">
            <v>-0.76</v>
          </cell>
          <cell r="K16">
            <v>-0.158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</row>
        <row r="17">
          <cell r="A17" t="str">
            <v>HV Generation Site Specific</v>
          </cell>
          <cell r="I17">
            <v>-5.81</v>
          </cell>
          <cell r="J17">
            <v>-0.32500000000000001</v>
          </cell>
          <cell r="K17">
            <v>-0.123</v>
          </cell>
          <cell r="L17">
            <v>73.14</v>
          </cell>
          <cell r="M17">
            <v>0</v>
          </cell>
          <cell r="N17">
            <v>0</v>
          </cell>
          <cell r="O17">
            <v>0.22500000000000001</v>
          </cell>
        </row>
        <row r="18">
          <cell r="A18" t="str">
            <v>HV Generation Site Specific no RP charge</v>
          </cell>
          <cell r="I18">
            <v>-5.81</v>
          </cell>
          <cell r="J18">
            <v>-0.32500000000000001</v>
          </cell>
          <cell r="K18">
            <v>-0.123</v>
          </cell>
          <cell r="L18">
            <v>73.14</v>
          </cell>
          <cell r="M18">
            <v>0</v>
          </cell>
          <cell r="N18">
            <v>0</v>
          </cell>
          <cell r="O18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I137"/>
  <sheetViews>
    <sheetView topLeftCell="A34" workbookViewId="0">
      <selection activeCell="C100" sqref="C100"/>
    </sheetView>
  </sheetViews>
  <sheetFormatPr defaultRowHeight="14.25" x14ac:dyDescent="0.45"/>
  <cols>
    <col min="1" max="1" width="2.86328125" customWidth="1"/>
    <col min="2" max="2" width="44.73046875" bestFit="1" customWidth="1"/>
    <col min="3" max="8" width="14.265625" customWidth="1"/>
    <col min="9" max="9" width="17.3984375" customWidth="1"/>
  </cols>
  <sheetData>
    <row r="2" spans="2:8" x14ac:dyDescent="0.45">
      <c r="B2" s="46" t="s">
        <v>229</v>
      </c>
      <c r="C2" s="46"/>
      <c r="D2" s="46"/>
      <c r="E2" s="46"/>
      <c r="F2" s="46"/>
      <c r="G2" s="46"/>
      <c r="H2" s="46"/>
    </row>
    <row r="4" spans="2:8" ht="28.5" x14ac:dyDescent="0.45">
      <c r="B4" s="9" t="s">
        <v>150</v>
      </c>
      <c r="C4" s="13" t="s">
        <v>151</v>
      </c>
      <c r="D4" s="13" t="s">
        <v>152</v>
      </c>
      <c r="E4" s="13" t="s">
        <v>153</v>
      </c>
    </row>
    <row r="5" spans="2:8" x14ac:dyDescent="0.45">
      <c r="B5" s="8" t="s">
        <v>54</v>
      </c>
      <c r="C5" s="10">
        <f>[1]Input!B329</f>
        <v>0.12686176434428276</v>
      </c>
      <c r="D5" s="10">
        <f>[1]Input!C329</f>
        <v>0.45687618369824695</v>
      </c>
      <c r="E5" s="10">
        <f>[1]Input!D329</f>
        <v>0.41626205195747157</v>
      </c>
    </row>
    <row r="6" spans="2:8" x14ac:dyDescent="0.45">
      <c r="B6" s="8" t="s">
        <v>58</v>
      </c>
      <c r="C6" s="10">
        <f>[1]Input!B330</f>
        <v>0.1558506295647023</v>
      </c>
      <c r="D6" s="10">
        <f>[1]Input!C330</f>
        <v>0.52176212358718244</v>
      </c>
      <c r="E6" s="10">
        <f>[1]Input!D330</f>
        <v>0.32238724684811454</v>
      </c>
    </row>
    <row r="7" spans="2:8" x14ac:dyDescent="0.45">
      <c r="B7" s="8" t="s">
        <v>62</v>
      </c>
      <c r="C7" s="10">
        <f>[1]Input!B331</f>
        <v>1.101753709717064E-2</v>
      </c>
      <c r="D7" s="10">
        <f>[1]Input!C331</f>
        <v>7.3127156211388808E-2</v>
      </c>
      <c r="E7" s="10">
        <f>[1]Input!D331</f>
        <v>0.91585530669144</v>
      </c>
    </row>
    <row r="8" spans="2:8" x14ac:dyDescent="0.45">
      <c r="B8" s="8" t="s">
        <v>66</v>
      </c>
      <c r="C8" s="10">
        <f>[1]Input!B332</f>
        <v>0.10938025403065742</v>
      </c>
      <c r="D8" s="10">
        <f>[1]Input!C332</f>
        <v>0.5417803005548939</v>
      </c>
      <c r="E8" s="10">
        <f>[1]Input!D332</f>
        <v>0.34883944541444917</v>
      </c>
    </row>
    <row r="9" spans="2:8" x14ac:dyDescent="0.45">
      <c r="B9" s="8" t="s">
        <v>70</v>
      </c>
      <c r="C9" s="10">
        <f>[1]Input!B333</f>
        <v>0.13000810007873254</v>
      </c>
      <c r="D9" s="10">
        <f>[1]Input!C333</f>
        <v>0.6059841509922318</v>
      </c>
      <c r="E9" s="10">
        <f>[1]Input!D333</f>
        <v>0.26400774892903489</v>
      </c>
    </row>
    <row r="10" spans="2:8" x14ac:dyDescent="0.45">
      <c r="B10" s="8" t="s">
        <v>74</v>
      </c>
      <c r="C10" s="10">
        <f>[1]Input!B334</f>
        <v>4.0737879962457592E-3</v>
      </c>
      <c r="D10" s="10">
        <f>[1]Input!C334</f>
        <v>7.3494241675663763E-2</v>
      </c>
      <c r="E10" s="10">
        <f>[1]Input!D334</f>
        <v>0.92243197032808999</v>
      </c>
    </row>
    <row r="11" spans="2:8" x14ac:dyDescent="0.45">
      <c r="B11" s="8" t="s">
        <v>78</v>
      </c>
      <c r="C11" s="10">
        <f>[1]Input!B335</f>
        <v>0.13907534481462622</v>
      </c>
      <c r="D11" s="10">
        <f>[1]Input!C335</f>
        <v>0.60746793051411752</v>
      </c>
      <c r="E11" s="10">
        <f>[1]Input!D335</f>
        <v>0.25345672467125524</v>
      </c>
    </row>
    <row r="12" spans="2:8" x14ac:dyDescent="0.45">
      <c r="B12" s="8" t="s">
        <v>82</v>
      </c>
      <c r="C12" s="10">
        <f>[1]Input!B336</f>
        <v>0.14216043008233634</v>
      </c>
      <c r="D12" s="10">
        <f>[1]Input!C336</f>
        <v>0.61765158753718952</v>
      </c>
      <c r="E12" s="10">
        <f>[1]Input!D336</f>
        <v>0.24018798238047231</v>
      </c>
    </row>
    <row r="13" spans="2:8" x14ac:dyDescent="0.45">
      <c r="B13" s="8" t="s">
        <v>84</v>
      </c>
      <c r="C13" s="10">
        <f>[1]Input!B337</f>
        <v>0.14216043008233634</v>
      </c>
      <c r="D13" s="10">
        <f>[1]Input!C337</f>
        <v>0.61765158753718952</v>
      </c>
      <c r="E13" s="10">
        <f>[1]Input!D337</f>
        <v>0.24018798238047231</v>
      </c>
    </row>
    <row r="15" spans="2:8" ht="28.5" x14ac:dyDescent="0.45">
      <c r="B15" s="12" t="s">
        <v>154</v>
      </c>
      <c r="C15" s="13" t="s">
        <v>151</v>
      </c>
      <c r="D15" s="13" t="s">
        <v>152</v>
      </c>
      <c r="E15" s="13" t="s">
        <v>153</v>
      </c>
    </row>
    <row r="16" spans="2:8" x14ac:dyDescent="0.45">
      <c r="B16" s="8" t="s">
        <v>58</v>
      </c>
      <c r="C16" s="10">
        <f>[1]Input!B342</f>
        <v>2.6617894901202355E-3</v>
      </c>
      <c r="D16" s="10">
        <f>[1]Input!C342</f>
        <v>6.0168263693413521E-2</v>
      </c>
      <c r="E16" s="10">
        <f>[1]Input!D342</f>
        <v>0.93716994681646604</v>
      </c>
    </row>
    <row r="17" spans="2:9" x14ac:dyDescent="0.45">
      <c r="B17" s="8" t="s">
        <v>70</v>
      </c>
      <c r="C17" s="10">
        <f>[1]Input!B343</f>
        <v>0</v>
      </c>
      <c r="D17" s="10">
        <f>[1]Input!C343</f>
        <v>1.3801972177086995E-2</v>
      </c>
      <c r="E17" s="10">
        <f>[1]Input!D343</f>
        <v>0.98619802782291399</v>
      </c>
    </row>
    <row r="18" spans="2:9" x14ac:dyDescent="0.45">
      <c r="B18" s="8" t="s">
        <v>78</v>
      </c>
      <c r="C18" s="10">
        <f>[1]Input!B344</f>
        <v>0</v>
      </c>
      <c r="D18" s="10">
        <f>[1]Input!C344</f>
        <v>0</v>
      </c>
      <c r="E18" s="10">
        <f>[1]Input!D344</f>
        <v>1</v>
      </c>
    </row>
    <row r="19" spans="2:9" x14ac:dyDescent="0.45">
      <c r="B19" s="8" t="s">
        <v>82</v>
      </c>
      <c r="C19" s="10">
        <f>[1]Input!B345</f>
        <v>0</v>
      </c>
      <c r="D19" s="10">
        <f>[1]Input!C345</f>
        <v>0</v>
      </c>
      <c r="E19" s="10">
        <f>[1]Input!D345</f>
        <v>1</v>
      </c>
    </row>
    <row r="20" spans="2:9" x14ac:dyDescent="0.45">
      <c r="B20" s="8" t="s">
        <v>84</v>
      </c>
      <c r="C20" s="10">
        <f>[1]Input!B346</f>
        <v>0</v>
      </c>
      <c r="D20" s="10">
        <f>[1]Input!C346</f>
        <v>0</v>
      </c>
      <c r="E20" s="10">
        <f>[1]Input!D346</f>
        <v>1</v>
      </c>
    </row>
    <row r="22" spans="2:9" ht="28.5" x14ac:dyDescent="0.45">
      <c r="B22" s="12" t="s">
        <v>155</v>
      </c>
      <c r="C22" s="13" t="s">
        <v>156</v>
      </c>
      <c r="D22" s="13" t="s">
        <v>157</v>
      </c>
      <c r="E22" s="13" t="s">
        <v>153</v>
      </c>
    </row>
    <row r="23" spans="2:9" x14ac:dyDescent="0.45">
      <c r="B23" s="8" t="s">
        <v>104</v>
      </c>
      <c r="C23" s="10">
        <f>[1]Input!B351</f>
        <v>2.9452054794520548E-2</v>
      </c>
      <c r="D23" s="10">
        <f>[1]Input!C351</f>
        <v>0.45005707762557079</v>
      </c>
      <c r="E23" s="10">
        <f>[1]Input!D351</f>
        <v>0.5204908675799087</v>
      </c>
    </row>
    <row r="24" spans="2:9" x14ac:dyDescent="0.45">
      <c r="B24" s="8" t="s">
        <v>108</v>
      </c>
      <c r="C24" s="10">
        <f>[1]Input!B352</f>
        <v>5.5573251433679603E-2</v>
      </c>
      <c r="D24" s="10">
        <f>[1]Input!C352</f>
        <v>0.19349875999697871</v>
      </c>
      <c r="E24" s="10">
        <f>[1]Input!D352</f>
        <v>0.75092798856934151</v>
      </c>
    </row>
    <row r="25" spans="2:9" x14ac:dyDescent="0.45">
      <c r="B25" s="8" t="s">
        <v>112</v>
      </c>
      <c r="C25" s="10">
        <f>[1]Input!B353</f>
        <v>0.10573490590057122</v>
      </c>
      <c r="D25" s="10">
        <f>[1]Input!C353</f>
        <v>0.3821418423598732</v>
      </c>
      <c r="E25" s="10">
        <f>[1]Input!D353</f>
        <v>0.51212325173955553</v>
      </c>
    </row>
    <row r="26" spans="2:9" x14ac:dyDescent="0.45">
      <c r="B26" s="8" t="s">
        <v>116</v>
      </c>
      <c r="C26" s="10">
        <f>[1]Input!B354</f>
        <v>9.4336246266576336E-3</v>
      </c>
      <c r="D26" s="10">
        <f>[1]Input!C354</f>
        <v>0.6669208633550342</v>
      </c>
      <c r="E26" s="10">
        <f>[1]Input!D354</f>
        <v>0.32364551201830821</v>
      </c>
    </row>
    <row r="28" spans="2:9" ht="28.5" x14ac:dyDescent="0.45">
      <c r="B28" s="16" t="s">
        <v>159</v>
      </c>
      <c r="C28" s="7" t="s">
        <v>0</v>
      </c>
      <c r="D28" s="7" t="s">
        <v>1</v>
      </c>
      <c r="E28" s="7" t="s">
        <v>2</v>
      </c>
      <c r="F28" s="7" t="s">
        <v>3</v>
      </c>
      <c r="G28" s="7" t="s">
        <v>4</v>
      </c>
      <c r="H28" s="40" t="s">
        <v>230</v>
      </c>
      <c r="I28" s="40" t="s">
        <v>5</v>
      </c>
    </row>
    <row r="29" spans="2:9" x14ac:dyDescent="0.45">
      <c r="B29" s="1" t="s">
        <v>53</v>
      </c>
      <c r="C29" s="14">
        <f>[1]Input!B194</f>
        <v>0</v>
      </c>
      <c r="D29" s="14">
        <f>[1]Input!C194</f>
        <v>0</v>
      </c>
      <c r="E29" s="14">
        <f>[1]Input!D194</f>
        <v>0</v>
      </c>
      <c r="F29" s="14">
        <f>[1]Input!E194</f>
        <v>0</v>
      </c>
      <c r="G29" s="14">
        <f>[1]Input!F194</f>
        <v>0</v>
      </c>
      <c r="H29" s="14">
        <f>[1]Input!G194</f>
        <v>0</v>
      </c>
      <c r="I29" s="14">
        <f>[1]Input!H194</f>
        <v>0</v>
      </c>
    </row>
    <row r="30" spans="2:9" x14ac:dyDescent="0.45">
      <c r="B30" s="2" t="s">
        <v>54</v>
      </c>
      <c r="C30" s="4">
        <f>[1]Input!B195</f>
        <v>4236934.2019534372</v>
      </c>
      <c r="D30" s="6">
        <f>[1]Input!C195</f>
        <v>0</v>
      </c>
      <c r="E30" s="6">
        <f>[1]Input!D195</f>
        <v>0</v>
      </c>
      <c r="F30" s="5">
        <f>[1]Input!E195</f>
        <v>1287907</v>
      </c>
      <c r="G30" s="6">
        <f>[1]Input!F195</f>
        <v>0</v>
      </c>
      <c r="H30" s="6">
        <f>[1]Input!G195</f>
        <v>0</v>
      </c>
      <c r="I30" s="6">
        <f>[1]Input!H195</f>
        <v>0</v>
      </c>
    </row>
    <row r="31" spans="2:9" x14ac:dyDescent="0.45">
      <c r="B31" s="2" t="s">
        <v>55</v>
      </c>
      <c r="C31" s="4">
        <f>[1]Input!B196</f>
        <v>29147.904056250594</v>
      </c>
      <c r="D31" s="6">
        <f>[1]Input!C196</f>
        <v>0</v>
      </c>
      <c r="E31" s="6">
        <f>[1]Input!D196</f>
        <v>0</v>
      </c>
      <c r="F31" s="5">
        <f>[1]Input!E196</f>
        <v>11374</v>
      </c>
      <c r="G31" s="6">
        <f>[1]Input!F196</f>
        <v>0</v>
      </c>
      <c r="H31" s="6">
        <f>[1]Input!G196</f>
        <v>0</v>
      </c>
      <c r="I31" s="6">
        <f>[1]Input!H196</f>
        <v>0</v>
      </c>
    </row>
    <row r="32" spans="2:9" x14ac:dyDescent="0.45">
      <c r="B32" s="2" t="s">
        <v>56</v>
      </c>
      <c r="C32" s="4">
        <f>[1]Input!B197</f>
        <v>31902.465140967739</v>
      </c>
      <c r="D32" s="6">
        <f>[1]Input!C197</f>
        <v>0</v>
      </c>
      <c r="E32" s="6">
        <f>[1]Input!D197</f>
        <v>0</v>
      </c>
      <c r="F32" s="5">
        <f>[1]Input!E197</f>
        <v>12864</v>
      </c>
      <c r="G32" s="6">
        <f>[1]Input!F197</f>
        <v>0</v>
      </c>
      <c r="H32" s="6">
        <f>[1]Input!G197</f>
        <v>0</v>
      </c>
      <c r="I32" s="6">
        <f>[1]Input!H197</f>
        <v>0</v>
      </c>
    </row>
    <row r="33" spans="2:9" x14ac:dyDescent="0.45">
      <c r="B33" s="1" t="s">
        <v>57</v>
      </c>
      <c r="C33" s="3">
        <f>[1]Input!B198</f>
        <v>0</v>
      </c>
      <c r="D33" s="3">
        <f>[1]Input!C198</f>
        <v>0</v>
      </c>
      <c r="E33" s="3">
        <f>[1]Input!D198</f>
        <v>0</v>
      </c>
      <c r="F33" s="3">
        <f>[1]Input!E198</f>
        <v>0</v>
      </c>
      <c r="G33" s="3">
        <f>[1]Input!F198</f>
        <v>0</v>
      </c>
      <c r="H33" s="3">
        <f>[1]Input!G198</f>
        <v>0</v>
      </c>
      <c r="I33" s="3">
        <f>[1]Input!H198</f>
        <v>0</v>
      </c>
    </row>
    <row r="34" spans="2:9" x14ac:dyDescent="0.45">
      <c r="B34" s="2" t="s">
        <v>58</v>
      </c>
      <c r="C34" s="4">
        <f>[1]Input!B199</f>
        <v>270001.07751785842</v>
      </c>
      <c r="D34" s="4">
        <f>[1]Input!C199</f>
        <v>307537.56313983467</v>
      </c>
      <c r="E34" s="6">
        <f>[1]Input!D199</f>
        <v>0</v>
      </c>
      <c r="F34" s="5">
        <f>[1]Input!E199</f>
        <v>93595</v>
      </c>
      <c r="G34" s="6">
        <f>[1]Input!F199</f>
        <v>0</v>
      </c>
      <c r="H34" s="6">
        <f>[1]Input!G199</f>
        <v>0</v>
      </c>
      <c r="I34" s="6">
        <f>[1]Input!H199</f>
        <v>0</v>
      </c>
    </row>
    <row r="35" spans="2:9" x14ac:dyDescent="0.45">
      <c r="B35" s="2" t="s">
        <v>59</v>
      </c>
      <c r="C35" s="4">
        <f>[1]Input!B200</f>
        <v>582.18124897509995</v>
      </c>
      <c r="D35" s="4">
        <f>[1]Input!C200</f>
        <v>351.73405266995275</v>
      </c>
      <c r="E35" s="6">
        <f>[1]Input!D200</f>
        <v>0</v>
      </c>
      <c r="F35" s="5">
        <f>[1]Input!E200</f>
        <v>255</v>
      </c>
      <c r="G35" s="6">
        <f>[1]Input!F200</f>
        <v>0</v>
      </c>
      <c r="H35" s="6">
        <f>[1]Input!G200</f>
        <v>0</v>
      </c>
      <c r="I35" s="6">
        <f>[1]Input!H200</f>
        <v>0</v>
      </c>
    </row>
    <row r="36" spans="2:9" x14ac:dyDescent="0.45">
      <c r="B36" s="2" t="s">
        <v>60</v>
      </c>
      <c r="C36" s="4">
        <f>[1]Input!B201</f>
        <v>1871.3764511164418</v>
      </c>
      <c r="D36" s="4">
        <f>[1]Input!C201</f>
        <v>1442.9649693524605</v>
      </c>
      <c r="E36" s="6">
        <f>[1]Input!D201</f>
        <v>0</v>
      </c>
      <c r="F36" s="5">
        <f>[1]Input!E201</f>
        <v>717</v>
      </c>
      <c r="G36" s="6">
        <f>[1]Input!F201</f>
        <v>0</v>
      </c>
      <c r="H36" s="6">
        <f>[1]Input!G201</f>
        <v>0</v>
      </c>
      <c r="I36" s="6">
        <f>[1]Input!H201</f>
        <v>0</v>
      </c>
    </row>
    <row r="37" spans="2:9" x14ac:dyDescent="0.45">
      <c r="B37" s="1" t="s">
        <v>61</v>
      </c>
      <c r="C37" s="3">
        <f>[1]Input!B202</f>
        <v>0</v>
      </c>
      <c r="D37" s="3">
        <f>[1]Input!C202</f>
        <v>0</v>
      </c>
      <c r="E37" s="3">
        <f>[1]Input!D202</f>
        <v>0</v>
      </c>
      <c r="F37" s="3">
        <f>[1]Input!E202</f>
        <v>0</v>
      </c>
      <c r="G37" s="3">
        <f>[1]Input!F202</f>
        <v>0</v>
      </c>
      <c r="H37" s="3">
        <f>[1]Input!G202</f>
        <v>0</v>
      </c>
      <c r="I37" s="3">
        <f>[1]Input!H202</f>
        <v>0</v>
      </c>
    </row>
    <row r="38" spans="2:9" x14ac:dyDescent="0.45">
      <c r="B38" s="2" t="s">
        <v>62</v>
      </c>
      <c r="C38" s="4">
        <f>[1]Input!B203</f>
        <v>17938.578073460132</v>
      </c>
      <c r="D38" s="6">
        <f>[1]Input!C203</f>
        <v>0</v>
      </c>
      <c r="E38" s="6">
        <f>[1]Input!D203</f>
        <v>0</v>
      </c>
      <c r="F38" s="5">
        <f>[1]Input!E203</f>
        <v>4117</v>
      </c>
      <c r="G38" s="6">
        <f>[1]Input!F203</f>
        <v>0</v>
      </c>
      <c r="H38" s="6">
        <f>[1]Input!G203</f>
        <v>0</v>
      </c>
      <c r="I38" s="6">
        <f>[1]Input!H203</f>
        <v>0</v>
      </c>
    </row>
    <row r="39" spans="2:9" x14ac:dyDescent="0.45">
      <c r="B39" s="2" t="s">
        <v>63</v>
      </c>
      <c r="C39" s="4">
        <f>[1]Input!B204</f>
        <v>0</v>
      </c>
      <c r="D39" s="6">
        <f>[1]Input!C204</f>
        <v>0</v>
      </c>
      <c r="E39" s="6">
        <f>[1]Input!D204</f>
        <v>0</v>
      </c>
      <c r="F39" s="5">
        <f>[1]Input!E204</f>
        <v>0</v>
      </c>
      <c r="G39" s="6">
        <f>[1]Input!F204</f>
        <v>0</v>
      </c>
      <c r="H39" s="6">
        <f>[1]Input!G204</f>
        <v>0</v>
      </c>
      <c r="I39" s="6">
        <f>[1]Input!H204</f>
        <v>0</v>
      </c>
    </row>
    <row r="40" spans="2:9" x14ac:dyDescent="0.45">
      <c r="B40" s="2" t="s">
        <v>64</v>
      </c>
      <c r="C40" s="4">
        <f>[1]Input!B205</f>
        <v>0</v>
      </c>
      <c r="D40" s="6">
        <f>[1]Input!C205</f>
        <v>0</v>
      </c>
      <c r="E40" s="6">
        <f>[1]Input!D205</f>
        <v>0</v>
      </c>
      <c r="F40" s="5">
        <f>[1]Input!E205</f>
        <v>0</v>
      </c>
      <c r="G40" s="6">
        <f>[1]Input!F205</f>
        <v>0</v>
      </c>
      <c r="H40" s="6">
        <f>[1]Input!G205</f>
        <v>0</v>
      </c>
      <c r="I40" s="6">
        <f>[1]Input!H205</f>
        <v>0</v>
      </c>
    </row>
    <row r="41" spans="2:9" x14ac:dyDescent="0.45">
      <c r="B41" s="1" t="s">
        <v>65</v>
      </c>
      <c r="C41" s="3">
        <f>[1]Input!B206</f>
        <v>0</v>
      </c>
      <c r="D41" s="3">
        <f>[1]Input!C206</f>
        <v>0</v>
      </c>
      <c r="E41" s="3">
        <f>[1]Input!D206</f>
        <v>0</v>
      </c>
      <c r="F41" s="3">
        <f>[1]Input!E206</f>
        <v>0</v>
      </c>
      <c r="G41" s="3">
        <f>[1]Input!F206</f>
        <v>0</v>
      </c>
      <c r="H41" s="3">
        <f>[1]Input!G206</f>
        <v>0</v>
      </c>
      <c r="I41" s="3">
        <f>[1]Input!H206</f>
        <v>0</v>
      </c>
    </row>
    <row r="42" spans="2:9" x14ac:dyDescent="0.45">
      <c r="B42" s="2" t="s">
        <v>66</v>
      </c>
      <c r="C42" s="4">
        <f>[1]Input!B207</f>
        <v>1080571.2026335984</v>
      </c>
      <c r="D42" s="6">
        <f>[1]Input!C207</f>
        <v>0</v>
      </c>
      <c r="E42" s="6">
        <f>[1]Input!D207</f>
        <v>0</v>
      </c>
      <c r="F42" s="5">
        <f>[1]Input!E207</f>
        <v>79537</v>
      </c>
      <c r="G42" s="6">
        <f>[1]Input!F207</f>
        <v>0</v>
      </c>
      <c r="H42" s="6">
        <f>[1]Input!G207</f>
        <v>0</v>
      </c>
      <c r="I42" s="6">
        <f>[1]Input!H207</f>
        <v>0</v>
      </c>
    </row>
    <row r="43" spans="2:9" x14ac:dyDescent="0.45">
      <c r="B43" s="2" t="s">
        <v>67</v>
      </c>
      <c r="C43" s="4">
        <f>[1]Input!B208</f>
        <v>1579.3863280857706</v>
      </c>
      <c r="D43" s="6">
        <f>[1]Input!C208</f>
        <v>0</v>
      </c>
      <c r="E43" s="6">
        <f>[1]Input!D208</f>
        <v>0</v>
      </c>
      <c r="F43" s="5">
        <f>[1]Input!E208</f>
        <v>304</v>
      </c>
      <c r="G43" s="6">
        <f>[1]Input!F208</f>
        <v>0</v>
      </c>
      <c r="H43" s="6">
        <f>[1]Input!G208</f>
        <v>0</v>
      </c>
      <c r="I43" s="6">
        <f>[1]Input!H208</f>
        <v>0</v>
      </c>
    </row>
    <row r="44" spans="2:9" x14ac:dyDescent="0.45">
      <c r="B44" s="2" t="s">
        <v>68</v>
      </c>
      <c r="C44" s="4">
        <f>[1]Input!B209</f>
        <v>5631.2258298737124</v>
      </c>
      <c r="D44" s="6">
        <f>[1]Input!C209</f>
        <v>0</v>
      </c>
      <c r="E44" s="6">
        <f>[1]Input!D209</f>
        <v>0</v>
      </c>
      <c r="F44" s="5">
        <f>[1]Input!E209</f>
        <v>365</v>
      </c>
      <c r="G44" s="6">
        <f>[1]Input!F209</f>
        <v>0</v>
      </c>
      <c r="H44" s="6">
        <f>[1]Input!G209</f>
        <v>0</v>
      </c>
      <c r="I44" s="6">
        <f>[1]Input!H209</f>
        <v>0</v>
      </c>
    </row>
    <row r="45" spans="2:9" x14ac:dyDescent="0.45">
      <c r="B45" s="1" t="s">
        <v>69</v>
      </c>
      <c r="C45" s="3">
        <f>[1]Input!B210</f>
        <v>0</v>
      </c>
      <c r="D45" s="3">
        <f>[1]Input!C210</f>
        <v>0</v>
      </c>
      <c r="E45" s="3">
        <f>[1]Input!D210</f>
        <v>0</v>
      </c>
      <c r="F45" s="3">
        <f>[1]Input!E210</f>
        <v>0</v>
      </c>
      <c r="G45" s="3">
        <f>[1]Input!F210</f>
        <v>0</v>
      </c>
      <c r="H45" s="3">
        <f>[1]Input!G210</f>
        <v>0</v>
      </c>
      <c r="I45" s="3">
        <f>[1]Input!H210</f>
        <v>0</v>
      </c>
    </row>
    <row r="46" spans="2:9" x14ac:dyDescent="0.45">
      <c r="B46" s="2" t="s">
        <v>70</v>
      </c>
      <c r="C46" s="4">
        <f>[1]Input!B211</f>
        <v>379536.35803553968</v>
      </c>
      <c r="D46" s="4">
        <f>[1]Input!C211</f>
        <v>137522.38058500286</v>
      </c>
      <c r="E46" s="6">
        <f>[1]Input!D211</f>
        <v>0</v>
      </c>
      <c r="F46" s="5">
        <f>[1]Input!E211</f>
        <v>17879</v>
      </c>
      <c r="G46" s="6">
        <f>[1]Input!F211</f>
        <v>0</v>
      </c>
      <c r="H46" s="6">
        <f>[1]Input!G211</f>
        <v>0</v>
      </c>
      <c r="I46" s="6">
        <f>[1]Input!H211</f>
        <v>0</v>
      </c>
    </row>
    <row r="47" spans="2:9" x14ac:dyDescent="0.45">
      <c r="B47" s="2" t="s">
        <v>71</v>
      </c>
      <c r="C47" s="4">
        <f>[1]Input!B212</f>
        <v>150.30896554939909</v>
      </c>
      <c r="D47" s="4">
        <f>[1]Input!C212</f>
        <v>69.344478015000277</v>
      </c>
      <c r="E47" s="6">
        <f>[1]Input!D212</f>
        <v>0</v>
      </c>
      <c r="F47" s="5">
        <f>[1]Input!E212</f>
        <v>4</v>
      </c>
      <c r="G47" s="6">
        <f>[1]Input!F212</f>
        <v>0</v>
      </c>
      <c r="H47" s="6">
        <f>[1]Input!G212</f>
        <v>0</v>
      </c>
      <c r="I47" s="6">
        <f>[1]Input!H212</f>
        <v>0</v>
      </c>
    </row>
    <row r="48" spans="2:9" x14ac:dyDescent="0.45">
      <c r="B48" s="2" t="s">
        <v>72</v>
      </c>
      <c r="C48" s="4">
        <f>[1]Input!B213</f>
        <v>558.58884962340653</v>
      </c>
      <c r="D48" s="4">
        <f>[1]Input!C213</f>
        <v>117.29046221121546</v>
      </c>
      <c r="E48" s="6">
        <f>[1]Input!D213</f>
        <v>0</v>
      </c>
      <c r="F48" s="5">
        <f>[1]Input!E213</f>
        <v>22</v>
      </c>
      <c r="G48" s="6">
        <f>[1]Input!F213</f>
        <v>0</v>
      </c>
      <c r="H48" s="6">
        <f>[1]Input!G213</f>
        <v>0</v>
      </c>
      <c r="I48" s="6">
        <f>[1]Input!H213</f>
        <v>0</v>
      </c>
    </row>
    <row r="49" spans="2:9" x14ac:dyDescent="0.45">
      <c r="B49" s="1" t="s">
        <v>73</v>
      </c>
      <c r="C49" s="3">
        <f>[1]Input!B214</f>
        <v>0</v>
      </c>
      <c r="D49" s="3">
        <f>[1]Input!C214</f>
        <v>0</v>
      </c>
      <c r="E49" s="3">
        <f>[1]Input!D214</f>
        <v>0</v>
      </c>
      <c r="F49" s="3">
        <f>[1]Input!E214</f>
        <v>0</v>
      </c>
      <c r="G49" s="3">
        <f>[1]Input!F214</f>
        <v>0</v>
      </c>
      <c r="H49" s="3">
        <f>[1]Input!G214</f>
        <v>0</v>
      </c>
      <c r="I49" s="3">
        <f>[1]Input!H214</f>
        <v>0</v>
      </c>
    </row>
    <row r="50" spans="2:9" x14ac:dyDescent="0.45">
      <c r="B50" s="2" t="s">
        <v>74</v>
      </c>
      <c r="C50" s="4">
        <f>[1]Input!B215</f>
        <v>6384.5343577913172</v>
      </c>
      <c r="D50" s="6">
        <f>[1]Input!C215</f>
        <v>0</v>
      </c>
      <c r="E50" s="6">
        <f>[1]Input!D215</f>
        <v>0</v>
      </c>
      <c r="F50" s="5">
        <f>[1]Input!E215</f>
        <v>1077</v>
      </c>
      <c r="G50" s="6">
        <f>[1]Input!F215</f>
        <v>0</v>
      </c>
      <c r="H50" s="6">
        <f>[1]Input!G215</f>
        <v>0</v>
      </c>
      <c r="I50" s="6">
        <f>[1]Input!H215</f>
        <v>0</v>
      </c>
    </row>
    <row r="51" spans="2:9" ht="28.5" x14ac:dyDescent="0.45">
      <c r="B51" s="2" t="s">
        <v>75</v>
      </c>
      <c r="C51" s="4">
        <f>[1]Input!B216</f>
        <v>0</v>
      </c>
      <c r="D51" s="6">
        <f>[1]Input!C216</f>
        <v>0</v>
      </c>
      <c r="E51" s="6">
        <f>[1]Input!D216</f>
        <v>0</v>
      </c>
      <c r="F51" s="5">
        <f>[1]Input!E216</f>
        <v>0</v>
      </c>
      <c r="G51" s="6">
        <f>[1]Input!F216</f>
        <v>0</v>
      </c>
      <c r="H51" s="6">
        <f>[1]Input!G216</f>
        <v>0</v>
      </c>
      <c r="I51" s="6">
        <f>[1]Input!H216</f>
        <v>0</v>
      </c>
    </row>
    <row r="52" spans="2:9" ht="28.5" x14ac:dyDescent="0.45">
      <c r="B52" s="2" t="s">
        <v>76</v>
      </c>
      <c r="C52" s="4">
        <f>[1]Input!B217</f>
        <v>0</v>
      </c>
      <c r="D52" s="6">
        <f>[1]Input!C217</f>
        <v>0</v>
      </c>
      <c r="E52" s="6">
        <f>[1]Input!D217</f>
        <v>0</v>
      </c>
      <c r="F52" s="5">
        <f>[1]Input!E217</f>
        <v>0</v>
      </c>
      <c r="G52" s="6">
        <f>[1]Input!F217</f>
        <v>0</v>
      </c>
      <c r="H52" s="6">
        <f>[1]Input!G217</f>
        <v>0</v>
      </c>
      <c r="I52" s="6">
        <f>[1]Input!H217</f>
        <v>0</v>
      </c>
    </row>
    <row r="53" spans="2:9" x14ac:dyDescent="0.45">
      <c r="B53" s="1" t="s">
        <v>77</v>
      </c>
      <c r="C53" s="3">
        <f>[1]Input!B218</f>
        <v>0</v>
      </c>
      <c r="D53" s="3">
        <f>[1]Input!C218</f>
        <v>0</v>
      </c>
      <c r="E53" s="3">
        <f>[1]Input!D218</f>
        <v>0</v>
      </c>
      <c r="F53" s="3">
        <f>[1]Input!E218</f>
        <v>0</v>
      </c>
      <c r="G53" s="3">
        <f>[1]Input!F218</f>
        <v>0</v>
      </c>
      <c r="H53" s="3">
        <f>[1]Input!G218</f>
        <v>0</v>
      </c>
      <c r="I53" s="3">
        <f>[1]Input!H218</f>
        <v>0</v>
      </c>
    </row>
    <row r="54" spans="2:9" x14ac:dyDescent="0.45">
      <c r="B54" s="2" t="s">
        <v>78</v>
      </c>
      <c r="C54" s="4">
        <f>[1]Input!B219</f>
        <v>80.400000000000006</v>
      </c>
      <c r="D54" s="4">
        <f>[1]Input!C219</f>
        <v>19.600000000000001</v>
      </c>
      <c r="E54" s="6">
        <f>[1]Input!D219</f>
        <v>0</v>
      </c>
      <c r="F54" s="5">
        <f>[1]Input!E219</f>
        <v>1</v>
      </c>
      <c r="G54" s="6">
        <f>[1]Input!F219</f>
        <v>0</v>
      </c>
      <c r="H54" s="6">
        <f>[1]Input!G219</f>
        <v>0</v>
      </c>
      <c r="I54" s="6">
        <f>[1]Input!H219</f>
        <v>0</v>
      </c>
    </row>
    <row r="55" spans="2:9" x14ac:dyDescent="0.45">
      <c r="B55" s="2" t="s">
        <v>79</v>
      </c>
      <c r="C55" s="4">
        <f>[1]Input!B220</f>
        <v>0</v>
      </c>
      <c r="D55" s="4">
        <f>[1]Input!C220</f>
        <v>0</v>
      </c>
      <c r="E55" s="6">
        <f>[1]Input!D220</f>
        <v>0</v>
      </c>
      <c r="F55" s="5">
        <f>[1]Input!E220</f>
        <v>0</v>
      </c>
      <c r="G55" s="6">
        <f>[1]Input!F220</f>
        <v>0</v>
      </c>
      <c r="H55" s="6">
        <f>[1]Input!G220</f>
        <v>0</v>
      </c>
      <c r="I55" s="6">
        <f>[1]Input!H220</f>
        <v>0</v>
      </c>
    </row>
    <row r="56" spans="2:9" x14ac:dyDescent="0.45">
      <c r="B56" s="2" t="s">
        <v>80</v>
      </c>
      <c r="C56" s="4">
        <f>[1]Input!B221</f>
        <v>0</v>
      </c>
      <c r="D56" s="4">
        <f>[1]Input!C221</f>
        <v>0</v>
      </c>
      <c r="E56" s="6">
        <f>[1]Input!D221</f>
        <v>0</v>
      </c>
      <c r="F56" s="5">
        <f>[1]Input!E221</f>
        <v>0</v>
      </c>
      <c r="G56" s="6">
        <f>[1]Input!F221</f>
        <v>0</v>
      </c>
      <c r="H56" s="6">
        <f>[1]Input!G221</f>
        <v>0</v>
      </c>
      <c r="I56" s="6">
        <f>[1]Input!H221</f>
        <v>0</v>
      </c>
    </row>
    <row r="57" spans="2:9" x14ac:dyDescent="0.45">
      <c r="B57" s="1" t="s">
        <v>81</v>
      </c>
      <c r="C57" s="3">
        <f>[1]Input!B222</f>
        <v>0</v>
      </c>
      <c r="D57" s="3">
        <f>[1]Input!C222</f>
        <v>0</v>
      </c>
      <c r="E57" s="3">
        <f>[1]Input!D222</f>
        <v>0</v>
      </c>
      <c r="F57" s="3">
        <f>[1]Input!E222</f>
        <v>0</v>
      </c>
      <c r="G57" s="3">
        <f>[1]Input!F222</f>
        <v>0</v>
      </c>
      <c r="H57" s="3">
        <f>[1]Input!G222</f>
        <v>0</v>
      </c>
      <c r="I57" s="3">
        <f>[1]Input!H222</f>
        <v>0</v>
      </c>
    </row>
    <row r="58" spans="2:9" x14ac:dyDescent="0.45">
      <c r="B58" s="2" t="s">
        <v>82</v>
      </c>
      <c r="C58" s="4">
        <f>[1]Input!B223</f>
        <v>80.3</v>
      </c>
      <c r="D58" s="4">
        <f>[1]Input!C223</f>
        <v>19.7</v>
      </c>
      <c r="E58" s="6">
        <f>[1]Input!D223</f>
        <v>0</v>
      </c>
      <c r="F58" s="5">
        <f>[1]Input!E223</f>
        <v>1</v>
      </c>
      <c r="G58" s="6">
        <f>[1]Input!F223</f>
        <v>0</v>
      </c>
      <c r="H58" s="6">
        <f>[1]Input!G223</f>
        <v>0</v>
      </c>
      <c r="I58" s="6">
        <f>[1]Input!H223</f>
        <v>0</v>
      </c>
    </row>
    <row r="59" spans="2:9" x14ac:dyDescent="0.45">
      <c r="B59" s="1" t="s">
        <v>83</v>
      </c>
      <c r="C59" s="3">
        <f>[1]Input!B224</f>
        <v>0</v>
      </c>
      <c r="D59" s="3">
        <f>[1]Input!C224</f>
        <v>0</v>
      </c>
      <c r="E59" s="3">
        <f>[1]Input!D224</f>
        <v>0</v>
      </c>
      <c r="F59" s="3">
        <f>[1]Input!E224</f>
        <v>0</v>
      </c>
      <c r="G59" s="3">
        <f>[1]Input!F224</f>
        <v>0</v>
      </c>
      <c r="H59" s="3">
        <f>[1]Input!G224</f>
        <v>0</v>
      </c>
      <c r="I59" s="3">
        <f>[1]Input!H224</f>
        <v>0</v>
      </c>
    </row>
    <row r="60" spans="2:9" x14ac:dyDescent="0.45">
      <c r="B60" s="2" t="s">
        <v>84</v>
      </c>
      <c r="C60" s="4">
        <f>[1]Input!B225</f>
        <v>78.599999999999994</v>
      </c>
      <c r="D60" s="4">
        <f>[1]Input!C225</f>
        <v>21.4</v>
      </c>
      <c r="E60" s="6">
        <f>[1]Input!D225</f>
        <v>0</v>
      </c>
      <c r="F60" s="5">
        <f>[1]Input!E225</f>
        <v>1</v>
      </c>
      <c r="G60" s="6">
        <f>[1]Input!F225</f>
        <v>0</v>
      </c>
      <c r="H60" s="6">
        <f>[1]Input!G225</f>
        <v>0</v>
      </c>
      <c r="I60" s="6">
        <f>[1]Input!H225</f>
        <v>0</v>
      </c>
    </row>
    <row r="61" spans="2:9" x14ac:dyDescent="0.45">
      <c r="B61" s="1" t="s">
        <v>85</v>
      </c>
      <c r="C61" s="3">
        <f>[1]Input!B226</f>
        <v>0</v>
      </c>
      <c r="D61" s="3">
        <f>[1]Input!C226</f>
        <v>0</v>
      </c>
      <c r="E61" s="3">
        <f>[1]Input!D226</f>
        <v>0</v>
      </c>
      <c r="F61" s="3">
        <f>[1]Input!E226</f>
        <v>0</v>
      </c>
      <c r="G61" s="3">
        <f>[1]Input!F226</f>
        <v>0</v>
      </c>
      <c r="H61" s="3">
        <f>[1]Input!G226</f>
        <v>0</v>
      </c>
      <c r="I61" s="3">
        <f>[1]Input!H226</f>
        <v>0</v>
      </c>
    </row>
    <row r="62" spans="2:9" x14ac:dyDescent="0.45">
      <c r="B62" s="2" t="s">
        <v>86</v>
      </c>
      <c r="C62" s="4">
        <f>[1]Input!B227</f>
        <v>0</v>
      </c>
      <c r="D62" s="4">
        <f>[1]Input!C227</f>
        <v>0</v>
      </c>
      <c r="E62" s="4">
        <f>[1]Input!D227</f>
        <v>0</v>
      </c>
      <c r="F62" s="5">
        <f>[1]Input!E227</f>
        <v>0</v>
      </c>
      <c r="G62" s="6">
        <f>[1]Input!F227</f>
        <v>0</v>
      </c>
      <c r="H62" s="6">
        <f>[1]Input!G227</f>
        <v>0</v>
      </c>
      <c r="I62" s="6">
        <f>[1]Input!H227</f>
        <v>0</v>
      </c>
    </row>
    <row r="63" spans="2:9" x14ac:dyDescent="0.45">
      <c r="B63" s="2" t="s">
        <v>87</v>
      </c>
      <c r="C63" s="4">
        <f>[1]Input!B228</f>
        <v>0</v>
      </c>
      <c r="D63" s="4">
        <f>[1]Input!C228</f>
        <v>0</v>
      </c>
      <c r="E63" s="4">
        <f>[1]Input!D228</f>
        <v>0</v>
      </c>
      <c r="F63" s="5">
        <f>[1]Input!E228</f>
        <v>0</v>
      </c>
      <c r="G63" s="6">
        <f>[1]Input!F228</f>
        <v>0</v>
      </c>
      <c r="H63" s="6">
        <f>[1]Input!G228</f>
        <v>0</v>
      </c>
      <c r="I63" s="6">
        <f>[1]Input!H228</f>
        <v>0</v>
      </c>
    </row>
    <row r="64" spans="2:9" x14ac:dyDescent="0.45">
      <c r="B64" s="2" t="s">
        <v>88</v>
      </c>
      <c r="C64" s="4">
        <f>[1]Input!B229</f>
        <v>0</v>
      </c>
      <c r="D64" s="4">
        <f>[1]Input!C229</f>
        <v>0</v>
      </c>
      <c r="E64" s="4">
        <f>[1]Input!D229</f>
        <v>0</v>
      </c>
      <c r="F64" s="5">
        <f>[1]Input!E229</f>
        <v>0</v>
      </c>
      <c r="G64" s="6">
        <f>[1]Input!F229</f>
        <v>0</v>
      </c>
      <c r="H64" s="6">
        <f>[1]Input!G229</f>
        <v>0</v>
      </c>
      <c r="I64" s="6">
        <f>[1]Input!H229</f>
        <v>0</v>
      </c>
    </row>
    <row r="65" spans="2:9" x14ac:dyDescent="0.45">
      <c r="B65" s="1" t="s">
        <v>89</v>
      </c>
      <c r="C65" s="3">
        <f>[1]Input!B230</f>
        <v>0</v>
      </c>
      <c r="D65" s="3">
        <f>[1]Input!C230</f>
        <v>0</v>
      </c>
      <c r="E65" s="3">
        <f>[1]Input!D230</f>
        <v>0</v>
      </c>
      <c r="F65" s="3">
        <f>[1]Input!E230</f>
        <v>0</v>
      </c>
      <c r="G65" s="3">
        <f>[1]Input!F230</f>
        <v>0</v>
      </c>
      <c r="H65" s="3">
        <f>[1]Input!G230</f>
        <v>0</v>
      </c>
      <c r="I65" s="3">
        <f>[1]Input!H230</f>
        <v>0</v>
      </c>
    </row>
    <row r="66" spans="2:9" x14ac:dyDescent="0.45">
      <c r="B66" s="2" t="s">
        <v>90</v>
      </c>
      <c r="C66" s="4">
        <f>[1]Input!B231</f>
        <v>27356.226526345225</v>
      </c>
      <c r="D66" s="4">
        <f>[1]Input!C231</f>
        <v>118201.98685251873</v>
      </c>
      <c r="E66" s="4">
        <f>[1]Input!D231</f>
        <v>94452.765201089613</v>
      </c>
      <c r="F66" s="5">
        <f>[1]Input!E231</f>
        <v>2842</v>
      </c>
      <c r="G66" s="6">
        <f>[1]Input!F231</f>
        <v>0</v>
      </c>
      <c r="H66" s="6">
        <f>[1]Input!G231</f>
        <v>0</v>
      </c>
      <c r="I66" s="6">
        <f>[1]Input!H231</f>
        <v>0</v>
      </c>
    </row>
    <row r="67" spans="2:9" x14ac:dyDescent="0.45">
      <c r="B67" s="2" t="s">
        <v>91</v>
      </c>
      <c r="C67" s="4">
        <f>[1]Input!B232</f>
        <v>27.491295631131283</v>
      </c>
      <c r="D67" s="4">
        <f>[1]Input!C232</f>
        <v>120.04215637249705</v>
      </c>
      <c r="E67" s="4">
        <f>[1]Input!D232</f>
        <v>102.05017847770483</v>
      </c>
      <c r="F67" s="5">
        <f>[1]Input!E232</f>
        <v>3</v>
      </c>
      <c r="G67" s="6">
        <f>[1]Input!F232</f>
        <v>0</v>
      </c>
      <c r="H67" s="6">
        <f>[1]Input!G232</f>
        <v>0</v>
      </c>
      <c r="I67" s="6">
        <f>[1]Input!H232</f>
        <v>0</v>
      </c>
    </row>
    <row r="68" spans="2:9" x14ac:dyDescent="0.45">
      <c r="B68" s="2" t="s">
        <v>92</v>
      </c>
      <c r="C68" s="4">
        <f>[1]Input!B233</f>
        <v>159.68630238913201</v>
      </c>
      <c r="D68" s="4">
        <f>[1]Input!C233</f>
        <v>722.2948772298065</v>
      </c>
      <c r="E68" s="4">
        <f>[1]Input!D233</f>
        <v>635.82173886383919</v>
      </c>
      <c r="F68" s="5">
        <f>[1]Input!E233</f>
        <v>9</v>
      </c>
      <c r="G68" s="6">
        <f>[1]Input!F233</f>
        <v>0</v>
      </c>
      <c r="H68" s="6">
        <f>[1]Input!G233</f>
        <v>0</v>
      </c>
      <c r="I68" s="6">
        <f>[1]Input!H233</f>
        <v>0</v>
      </c>
    </row>
    <row r="69" spans="2:9" x14ac:dyDescent="0.45">
      <c r="B69" s="1" t="s">
        <v>93</v>
      </c>
      <c r="C69" s="3">
        <f>[1]Input!B234</f>
        <v>0</v>
      </c>
      <c r="D69" s="3">
        <f>[1]Input!C234</f>
        <v>0</v>
      </c>
      <c r="E69" s="3">
        <f>[1]Input!D234</f>
        <v>0</v>
      </c>
      <c r="F69" s="3">
        <f>[1]Input!E234</f>
        <v>0</v>
      </c>
      <c r="G69" s="3">
        <f>[1]Input!F234</f>
        <v>0</v>
      </c>
      <c r="H69" s="3">
        <f>[1]Input!G234</f>
        <v>0</v>
      </c>
      <c r="I69" s="3">
        <f>[1]Input!H234</f>
        <v>0</v>
      </c>
    </row>
    <row r="70" spans="2:9" x14ac:dyDescent="0.45">
      <c r="B70" s="2" t="s">
        <v>94</v>
      </c>
      <c r="C70" s="4">
        <f>[1]Input!B235</f>
        <v>96004.069317565023</v>
      </c>
      <c r="D70" s="4">
        <f>[1]Input!C235</f>
        <v>425497.83707679861</v>
      </c>
      <c r="E70" s="4">
        <f>[1]Input!D235</f>
        <v>368758.38582164393</v>
      </c>
      <c r="F70" s="5">
        <f>[1]Input!E235</f>
        <v>5405</v>
      </c>
      <c r="G70" s="5">
        <f>[1]Input!F235</f>
        <v>551331.28563753876</v>
      </c>
      <c r="H70" s="5">
        <f>[1]Input!G235</f>
        <v>7514.7499999999991</v>
      </c>
      <c r="I70" s="4">
        <f>[1]Input!H235</f>
        <v>52131.991999999998</v>
      </c>
    </row>
    <row r="71" spans="2:9" x14ac:dyDescent="0.45">
      <c r="B71" s="2" t="s">
        <v>95</v>
      </c>
      <c r="C71" s="4">
        <f>[1]Input!B236</f>
        <v>515.1947561056362</v>
      </c>
      <c r="D71" s="4">
        <f>[1]Input!C236</f>
        <v>2131.661202987761</v>
      </c>
      <c r="E71" s="4">
        <f>[1]Input!D236</f>
        <v>1714.6593070167412</v>
      </c>
      <c r="F71" s="5">
        <f>[1]Input!E236</f>
        <v>22</v>
      </c>
      <c r="G71" s="5">
        <f>[1]Input!F236</f>
        <v>4286</v>
      </c>
      <c r="H71" s="5">
        <f>[1]Input!G236</f>
        <v>0</v>
      </c>
      <c r="I71" s="4">
        <f>[1]Input!H236</f>
        <v>132.7191</v>
      </c>
    </row>
    <row r="72" spans="2:9" x14ac:dyDescent="0.45">
      <c r="B72" s="2" t="s">
        <v>96</v>
      </c>
      <c r="C72" s="4">
        <f>[1]Input!B237</f>
        <v>4564.0927184564089</v>
      </c>
      <c r="D72" s="4">
        <f>[1]Input!C237</f>
        <v>19857.583555786365</v>
      </c>
      <c r="E72" s="4">
        <f>[1]Input!D237</f>
        <v>17905.084790188615</v>
      </c>
      <c r="F72" s="5">
        <f>[1]Input!E237</f>
        <v>119</v>
      </c>
      <c r="G72" s="5">
        <f>[1]Input!F237</f>
        <v>36058</v>
      </c>
      <c r="H72" s="5">
        <f>[1]Input!G237</f>
        <v>0</v>
      </c>
      <c r="I72" s="4">
        <f>[1]Input!H237</f>
        <v>1869.4893</v>
      </c>
    </row>
    <row r="73" spans="2:9" x14ac:dyDescent="0.45">
      <c r="B73" s="1" t="s">
        <v>97</v>
      </c>
      <c r="C73" s="3">
        <f>[1]Input!B238</f>
        <v>0</v>
      </c>
      <c r="D73" s="3">
        <f>[1]Input!C238</f>
        <v>0</v>
      </c>
      <c r="E73" s="3">
        <f>[1]Input!D238</f>
        <v>0</v>
      </c>
      <c r="F73" s="3">
        <f>[1]Input!E238</f>
        <v>0</v>
      </c>
      <c r="G73" s="3">
        <f>[1]Input!F238</f>
        <v>0</v>
      </c>
      <c r="H73" s="3">
        <f>[1]Input!G238</f>
        <v>0</v>
      </c>
      <c r="I73" s="3">
        <f>[1]Input!H238</f>
        <v>0</v>
      </c>
    </row>
    <row r="74" spans="2:9" x14ac:dyDescent="0.45">
      <c r="B74" s="2" t="s">
        <v>98</v>
      </c>
      <c r="C74" s="4">
        <f>[1]Input!B239</f>
        <v>139293.13419813485</v>
      </c>
      <c r="D74" s="4">
        <f>[1]Input!C239</f>
        <v>655987.85340480506</v>
      </c>
      <c r="E74" s="4">
        <f>[1]Input!D239</f>
        <v>566367.27583295538</v>
      </c>
      <c r="F74" s="5">
        <f>[1]Input!E239</f>
        <v>3822</v>
      </c>
      <c r="G74" s="5">
        <f>[1]Input!F239</f>
        <v>645409.08946461335</v>
      </c>
      <c r="H74" s="5">
        <f>[1]Input!G239</f>
        <v>13039.666666666666</v>
      </c>
      <c r="I74" s="4">
        <f>[1]Input!H239</f>
        <v>88871.89</v>
      </c>
    </row>
    <row r="75" spans="2:9" x14ac:dyDescent="0.45">
      <c r="B75" s="2" t="s">
        <v>99</v>
      </c>
      <c r="C75" s="4">
        <f>[1]Input!B240</f>
        <v>43.601482224025382</v>
      </c>
      <c r="D75" s="4">
        <f>[1]Input!C240</f>
        <v>190.07279188934373</v>
      </c>
      <c r="E75" s="4">
        <f>[1]Input!D240</f>
        <v>69.708229602951704</v>
      </c>
      <c r="F75" s="5">
        <f>[1]Input!E240</f>
        <v>3</v>
      </c>
      <c r="G75" s="5">
        <f>[1]Input!F240</f>
        <v>1272</v>
      </c>
      <c r="H75" s="5">
        <f>[1]Input!G240</f>
        <v>0</v>
      </c>
      <c r="I75" s="4">
        <f>[1]Input!H240</f>
        <v>28.56217324329149</v>
      </c>
    </row>
    <row r="76" spans="2:9" x14ac:dyDescent="0.45">
      <c r="B76" s="1" t="s">
        <v>100</v>
      </c>
      <c r="C76" s="3">
        <f>[1]Input!B241</f>
        <v>0</v>
      </c>
      <c r="D76" s="3">
        <f>[1]Input!C241</f>
        <v>0</v>
      </c>
      <c r="E76" s="3">
        <f>[1]Input!D241</f>
        <v>0</v>
      </c>
      <c r="F76" s="3">
        <f>[1]Input!E241</f>
        <v>0</v>
      </c>
      <c r="G76" s="3">
        <f>[1]Input!F241</f>
        <v>0</v>
      </c>
      <c r="H76" s="3">
        <f>[1]Input!G241</f>
        <v>0</v>
      </c>
      <c r="I76" s="3">
        <f>[1]Input!H241</f>
        <v>0</v>
      </c>
    </row>
    <row r="77" spans="2:9" x14ac:dyDescent="0.45">
      <c r="B77" s="2" t="s">
        <v>101</v>
      </c>
      <c r="C77" s="4">
        <f>[1]Input!B242</f>
        <v>174451.2021145148</v>
      </c>
      <c r="D77" s="4">
        <f>[1]Input!C242</f>
        <v>798579.96291036112</v>
      </c>
      <c r="E77" s="4">
        <f>[1]Input!D242</f>
        <v>851316.5871015169</v>
      </c>
      <c r="F77" s="5">
        <f>[1]Input!E242</f>
        <v>757</v>
      </c>
      <c r="G77" s="5">
        <f>[1]Input!F242</f>
        <v>642044</v>
      </c>
      <c r="H77" s="5">
        <f>[1]Input!G242</f>
        <v>12960.166666666666</v>
      </c>
      <c r="I77" s="4">
        <f>[1]Input!H242</f>
        <v>128365.81200000001</v>
      </c>
    </row>
    <row r="78" spans="2:9" x14ac:dyDescent="0.45">
      <c r="B78" s="2" t="s">
        <v>102</v>
      </c>
      <c r="C78" s="4">
        <f>[1]Input!B243</f>
        <v>1349.9367740693838</v>
      </c>
      <c r="D78" s="4">
        <f>[1]Input!C243</f>
        <v>6050.4594512080002</v>
      </c>
      <c r="E78" s="4">
        <f>[1]Input!D243</f>
        <v>5368.394537636962</v>
      </c>
      <c r="F78" s="5">
        <f>[1]Input!E243</f>
        <v>13</v>
      </c>
      <c r="G78" s="5">
        <f>[1]Input!F243</f>
        <v>7487</v>
      </c>
      <c r="H78" s="5">
        <f>[1]Input!G243</f>
        <v>0</v>
      </c>
      <c r="I78" s="4">
        <f>[1]Input!H243</f>
        <v>519.51879999999994</v>
      </c>
    </row>
    <row r="79" spans="2:9" x14ac:dyDescent="0.45">
      <c r="B79" s="1" t="s">
        <v>103</v>
      </c>
      <c r="C79" s="3">
        <f>[1]Input!B244</f>
        <v>0</v>
      </c>
      <c r="D79" s="3">
        <f>[1]Input!C244</f>
        <v>0</v>
      </c>
      <c r="E79" s="3">
        <f>[1]Input!D244</f>
        <v>0</v>
      </c>
      <c r="F79" s="3">
        <f>[1]Input!E244</f>
        <v>0</v>
      </c>
      <c r="G79" s="3">
        <f>[1]Input!F244</f>
        <v>0</v>
      </c>
      <c r="H79" s="3">
        <f>[1]Input!G244</f>
        <v>0</v>
      </c>
      <c r="I79" s="3">
        <f>[1]Input!H244</f>
        <v>0</v>
      </c>
    </row>
    <row r="80" spans="2:9" x14ac:dyDescent="0.45">
      <c r="B80" s="2" t="s">
        <v>104</v>
      </c>
      <c r="C80" s="4">
        <f>[1]Input!B245</f>
        <v>32848.610200000003</v>
      </c>
      <c r="D80" s="6">
        <f>[1]Input!C245</f>
        <v>0</v>
      </c>
      <c r="E80" s="6">
        <f>[1]Input!D245</f>
        <v>0</v>
      </c>
      <c r="F80" s="5">
        <f>[1]Input!E245</f>
        <v>164</v>
      </c>
      <c r="G80" s="6">
        <f>[1]Input!F245</f>
        <v>0</v>
      </c>
      <c r="H80" s="6">
        <f>[1]Input!G245</f>
        <v>0</v>
      </c>
      <c r="I80" s="6">
        <f>[1]Input!H245</f>
        <v>0</v>
      </c>
    </row>
    <row r="81" spans="2:9" x14ac:dyDescent="0.45">
      <c r="B81" s="2" t="s">
        <v>105</v>
      </c>
      <c r="C81" s="4">
        <f>[1]Input!B246</f>
        <v>0</v>
      </c>
      <c r="D81" s="6">
        <f>[1]Input!C246</f>
        <v>0</v>
      </c>
      <c r="E81" s="6">
        <f>[1]Input!D246</f>
        <v>0</v>
      </c>
      <c r="F81" s="5">
        <f>[1]Input!E246</f>
        <v>0</v>
      </c>
      <c r="G81" s="6">
        <f>[1]Input!F246</f>
        <v>0</v>
      </c>
      <c r="H81" s="6">
        <f>[1]Input!G246</f>
        <v>0</v>
      </c>
      <c r="I81" s="6">
        <f>[1]Input!H246</f>
        <v>0</v>
      </c>
    </row>
    <row r="82" spans="2:9" x14ac:dyDescent="0.45">
      <c r="B82" s="2" t="s">
        <v>106</v>
      </c>
      <c r="C82" s="4">
        <f>[1]Input!B247</f>
        <v>0</v>
      </c>
      <c r="D82" s="6">
        <f>[1]Input!C247</f>
        <v>0</v>
      </c>
      <c r="E82" s="6">
        <f>[1]Input!D247</f>
        <v>0</v>
      </c>
      <c r="F82" s="5">
        <f>[1]Input!E247</f>
        <v>0</v>
      </c>
      <c r="G82" s="6">
        <f>[1]Input!F247</f>
        <v>0</v>
      </c>
      <c r="H82" s="6">
        <f>[1]Input!G247</f>
        <v>0</v>
      </c>
      <c r="I82" s="6">
        <f>[1]Input!H247</f>
        <v>0</v>
      </c>
    </row>
    <row r="83" spans="2:9" x14ac:dyDescent="0.45">
      <c r="B83" s="1" t="s">
        <v>107</v>
      </c>
      <c r="C83" s="3">
        <f>[1]Input!B248</f>
        <v>0</v>
      </c>
      <c r="D83" s="3">
        <f>[1]Input!C248</f>
        <v>0</v>
      </c>
      <c r="E83" s="3">
        <f>[1]Input!D248</f>
        <v>0</v>
      </c>
      <c r="F83" s="3">
        <f>[1]Input!E248</f>
        <v>0</v>
      </c>
      <c r="G83" s="3">
        <f>[1]Input!F248</f>
        <v>0</v>
      </c>
      <c r="H83" s="3">
        <f>[1]Input!G248</f>
        <v>0</v>
      </c>
      <c r="I83" s="3">
        <f>[1]Input!H248</f>
        <v>0</v>
      </c>
    </row>
    <row r="84" spans="2:9" x14ac:dyDescent="0.45">
      <c r="B84" s="2" t="s">
        <v>108</v>
      </c>
      <c r="C84" s="4">
        <f>[1]Input!B249</f>
        <v>85597.168900000004</v>
      </c>
      <c r="D84" s="6">
        <f>[1]Input!C249</f>
        <v>0</v>
      </c>
      <c r="E84" s="6">
        <f>[1]Input!D249</f>
        <v>0</v>
      </c>
      <c r="F84" s="5">
        <f>[1]Input!E249</f>
        <v>373</v>
      </c>
      <c r="G84" s="6">
        <f>[1]Input!F249</f>
        <v>0</v>
      </c>
      <c r="H84" s="6">
        <f>[1]Input!G249</f>
        <v>0</v>
      </c>
      <c r="I84" s="6">
        <f>[1]Input!H249</f>
        <v>0</v>
      </c>
    </row>
    <row r="85" spans="2:9" x14ac:dyDescent="0.45">
      <c r="B85" s="2" t="s">
        <v>109</v>
      </c>
      <c r="C85" s="4">
        <f>[1]Input!B250</f>
        <v>47.47452600282255</v>
      </c>
      <c r="D85" s="6">
        <f>[1]Input!C250</f>
        <v>0</v>
      </c>
      <c r="E85" s="6">
        <f>[1]Input!D250</f>
        <v>0</v>
      </c>
      <c r="F85" s="5">
        <f>[1]Input!E250</f>
        <v>4</v>
      </c>
      <c r="G85" s="6">
        <f>[1]Input!F250</f>
        <v>0</v>
      </c>
      <c r="H85" s="6">
        <f>[1]Input!G250</f>
        <v>0</v>
      </c>
      <c r="I85" s="6">
        <f>[1]Input!H250</f>
        <v>0</v>
      </c>
    </row>
    <row r="86" spans="2:9" x14ac:dyDescent="0.45">
      <c r="B86" s="2" t="s">
        <v>110</v>
      </c>
      <c r="C86" s="4">
        <f>[1]Input!B251</f>
        <v>61.470757592026303</v>
      </c>
      <c r="D86" s="6">
        <f>[1]Input!C251</f>
        <v>0</v>
      </c>
      <c r="E86" s="6">
        <f>[1]Input!D251</f>
        <v>0</v>
      </c>
      <c r="F86" s="5">
        <f>[1]Input!E251</f>
        <v>19</v>
      </c>
      <c r="G86" s="6">
        <f>[1]Input!F251</f>
        <v>0</v>
      </c>
      <c r="H86" s="6">
        <f>[1]Input!G251</f>
        <v>0</v>
      </c>
      <c r="I86" s="6">
        <f>[1]Input!H251</f>
        <v>0</v>
      </c>
    </row>
    <row r="87" spans="2:9" x14ac:dyDescent="0.45">
      <c r="B87" s="1" t="s">
        <v>111</v>
      </c>
      <c r="C87" s="3">
        <f>[1]Input!B252</f>
        <v>0</v>
      </c>
      <c r="D87" s="3">
        <f>[1]Input!C252</f>
        <v>0</v>
      </c>
      <c r="E87" s="3">
        <f>[1]Input!D252</f>
        <v>0</v>
      </c>
      <c r="F87" s="3">
        <f>[1]Input!E252</f>
        <v>0</v>
      </c>
      <c r="G87" s="3">
        <f>[1]Input!F252</f>
        <v>0</v>
      </c>
      <c r="H87" s="3">
        <f>[1]Input!G252</f>
        <v>0</v>
      </c>
      <c r="I87" s="3">
        <f>[1]Input!H252</f>
        <v>0</v>
      </c>
    </row>
    <row r="88" spans="2:9" x14ac:dyDescent="0.45">
      <c r="B88" s="2" t="s">
        <v>112</v>
      </c>
      <c r="C88" s="4">
        <f>[1]Input!B253</f>
        <v>179.02499999999998</v>
      </c>
      <c r="D88" s="6">
        <f>[1]Input!C253</f>
        <v>0</v>
      </c>
      <c r="E88" s="6">
        <f>[1]Input!D253</f>
        <v>0</v>
      </c>
      <c r="F88" s="5">
        <f>[1]Input!E253</f>
        <v>44</v>
      </c>
      <c r="G88" s="6">
        <f>[1]Input!F253</f>
        <v>0</v>
      </c>
      <c r="H88" s="6">
        <f>[1]Input!G253</f>
        <v>0</v>
      </c>
      <c r="I88" s="6">
        <f>[1]Input!H253</f>
        <v>0</v>
      </c>
    </row>
    <row r="89" spans="2:9" x14ac:dyDescent="0.45">
      <c r="B89" s="2" t="s">
        <v>113</v>
      </c>
      <c r="C89" s="4">
        <f>[1]Input!B254</f>
        <v>0</v>
      </c>
      <c r="D89" s="6">
        <f>[1]Input!C254</f>
        <v>0</v>
      </c>
      <c r="E89" s="6">
        <f>[1]Input!D254</f>
        <v>0</v>
      </c>
      <c r="F89" s="5">
        <f>[1]Input!E254</f>
        <v>0</v>
      </c>
      <c r="G89" s="6">
        <f>[1]Input!F254</f>
        <v>0</v>
      </c>
      <c r="H89" s="6">
        <f>[1]Input!G254</f>
        <v>0</v>
      </c>
      <c r="I89" s="6">
        <f>[1]Input!H254</f>
        <v>0</v>
      </c>
    </row>
    <row r="90" spans="2:9" x14ac:dyDescent="0.45">
      <c r="B90" s="2" t="s">
        <v>114</v>
      </c>
      <c r="C90" s="4">
        <f>[1]Input!B255</f>
        <v>0</v>
      </c>
      <c r="D90" s="6">
        <f>[1]Input!C255</f>
        <v>0</v>
      </c>
      <c r="E90" s="6">
        <f>[1]Input!D255</f>
        <v>0</v>
      </c>
      <c r="F90" s="5">
        <f>[1]Input!E255</f>
        <v>0</v>
      </c>
      <c r="G90" s="6">
        <f>[1]Input!F255</f>
        <v>0</v>
      </c>
      <c r="H90" s="6">
        <f>[1]Input!G255</f>
        <v>0</v>
      </c>
      <c r="I90" s="6">
        <f>[1]Input!H255</f>
        <v>0</v>
      </c>
    </row>
    <row r="91" spans="2:9" x14ac:dyDescent="0.45">
      <c r="B91" s="1" t="s">
        <v>115</v>
      </c>
      <c r="C91" s="3">
        <f>[1]Input!B256</f>
        <v>0</v>
      </c>
      <c r="D91" s="3">
        <f>[1]Input!C256</f>
        <v>0</v>
      </c>
      <c r="E91" s="3">
        <f>[1]Input!D256</f>
        <v>0</v>
      </c>
      <c r="F91" s="3">
        <f>[1]Input!E256</f>
        <v>0</v>
      </c>
      <c r="G91" s="3">
        <f>[1]Input!F256</f>
        <v>0</v>
      </c>
      <c r="H91" s="3">
        <f>[1]Input!G256</f>
        <v>0</v>
      </c>
      <c r="I91" s="3">
        <f>[1]Input!H256</f>
        <v>0</v>
      </c>
    </row>
    <row r="92" spans="2:9" x14ac:dyDescent="0.45">
      <c r="B92" s="2" t="s">
        <v>116</v>
      </c>
      <c r="C92" s="4">
        <f>[1]Input!B257</f>
        <v>0</v>
      </c>
      <c r="D92" s="6">
        <f>[1]Input!C257</f>
        <v>0</v>
      </c>
      <c r="E92" s="6">
        <f>[1]Input!D257</f>
        <v>0</v>
      </c>
      <c r="F92" s="5">
        <f>[1]Input!E257</f>
        <v>0</v>
      </c>
      <c r="G92" s="6">
        <f>[1]Input!F257</f>
        <v>0</v>
      </c>
      <c r="H92" s="6">
        <f>[1]Input!G257</f>
        <v>0</v>
      </c>
      <c r="I92" s="6">
        <f>[1]Input!H257</f>
        <v>0</v>
      </c>
    </row>
    <row r="93" spans="2:9" x14ac:dyDescent="0.45">
      <c r="B93" s="2" t="s">
        <v>117</v>
      </c>
      <c r="C93" s="4">
        <f>[1]Input!B258</f>
        <v>0</v>
      </c>
      <c r="D93" s="6">
        <f>[1]Input!C258</f>
        <v>0</v>
      </c>
      <c r="E93" s="6">
        <f>[1]Input!D258</f>
        <v>0</v>
      </c>
      <c r="F93" s="5">
        <f>[1]Input!E258</f>
        <v>0</v>
      </c>
      <c r="G93" s="6">
        <f>[1]Input!F258</f>
        <v>0</v>
      </c>
      <c r="H93" s="6">
        <f>[1]Input!G258</f>
        <v>0</v>
      </c>
      <c r="I93" s="6">
        <f>[1]Input!H258</f>
        <v>0</v>
      </c>
    </row>
    <row r="94" spans="2:9" x14ac:dyDescent="0.45">
      <c r="B94" s="2" t="s">
        <v>118</v>
      </c>
      <c r="C94" s="4">
        <f>[1]Input!B259</f>
        <v>0</v>
      </c>
      <c r="D94" s="6">
        <f>[1]Input!C259</f>
        <v>0</v>
      </c>
      <c r="E94" s="6">
        <f>[1]Input!D259</f>
        <v>0</v>
      </c>
      <c r="F94" s="5">
        <f>[1]Input!E259</f>
        <v>0</v>
      </c>
      <c r="G94" s="6">
        <f>[1]Input!F259</f>
        <v>0</v>
      </c>
      <c r="H94" s="6">
        <f>[1]Input!G259</f>
        <v>0</v>
      </c>
      <c r="I94" s="6">
        <f>[1]Input!H259</f>
        <v>0</v>
      </c>
    </row>
    <row r="95" spans="2:9" x14ac:dyDescent="0.45">
      <c r="B95" s="1" t="s">
        <v>119</v>
      </c>
      <c r="C95" s="3">
        <f>[1]Input!B260</f>
        <v>0</v>
      </c>
      <c r="D95" s="3">
        <f>[1]Input!C260</f>
        <v>0</v>
      </c>
      <c r="E95" s="3">
        <f>[1]Input!D260</f>
        <v>0</v>
      </c>
      <c r="F95" s="3">
        <f>[1]Input!E260</f>
        <v>0</v>
      </c>
      <c r="G95" s="3">
        <f>[1]Input!F260</f>
        <v>0</v>
      </c>
      <c r="H95" s="3">
        <f>[1]Input!G260</f>
        <v>0</v>
      </c>
      <c r="I95" s="3">
        <f>[1]Input!H260</f>
        <v>0</v>
      </c>
    </row>
    <row r="96" spans="2:9" x14ac:dyDescent="0.45">
      <c r="B96" s="2" t="s">
        <v>120</v>
      </c>
      <c r="C96" s="4">
        <f>[1]Input!B261</f>
        <v>5059.0559324604992</v>
      </c>
      <c r="D96" s="4">
        <f>[1]Input!C261</f>
        <v>19355.328663074772</v>
      </c>
      <c r="E96" s="4">
        <f>[1]Input!D261</f>
        <v>66790.088104464754</v>
      </c>
      <c r="F96" s="5">
        <f>[1]Input!E261</f>
        <v>22</v>
      </c>
      <c r="G96" s="6">
        <f>[1]Input!F261</f>
        <v>0</v>
      </c>
      <c r="H96" s="6">
        <f>[1]Input!G261</f>
        <v>0</v>
      </c>
      <c r="I96" s="6">
        <f>[1]Input!H261</f>
        <v>0</v>
      </c>
    </row>
    <row r="97" spans="2:9" x14ac:dyDescent="0.45">
      <c r="B97" s="2" t="s">
        <v>121</v>
      </c>
      <c r="C97" s="4">
        <f>[1]Input!B262</f>
        <v>0</v>
      </c>
      <c r="D97" s="4">
        <f>[1]Input!C262</f>
        <v>0</v>
      </c>
      <c r="E97" s="4">
        <f>[1]Input!D262</f>
        <v>0</v>
      </c>
      <c r="F97" s="5">
        <f>[1]Input!E262</f>
        <v>0</v>
      </c>
      <c r="G97" s="6">
        <f>[1]Input!F262</f>
        <v>0</v>
      </c>
      <c r="H97" s="6">
        <f>[1]Input!G262</f>
        <v>0</v>
      </c>
      <c r="I97" s="6">
        <f>[1]Input!H262</f>
        <v>0</v>
      </c>
    </row>
    <row r="98" spans="2:9" x14ac:dyDescent="0.45">
      <c r="B98" s="2" t="s">
        <v>122</v>
      </c>
      <c r="C98" s="4">
        <f>[1]Input!B263</f>
        <v>0</v>
      </c>
      <c r="D98" s="4">
        <f>[1]Input!C263</f>
        <v>0</v>
      </c>
      <c r="E98" s="4">
        <f>[1]Input!D263</f>
        <v>0</v>
      </c>
      <c r="F98" s="5">
        <f>[1]Input!E263</f>
        <v>0</v>
      </c>
      <c r="G98" s="6">
        <f>[1]Input!F263</f>
        <v>0</v>
      </c>
      <c r="H98" s="6">
        <f>[1]Input!G263</f>
        <v>0</v>
      </c>
      <c r="I98" s="6">
        <f>[1]Input!H263</f>
        <v>0</v>
      </c>
    </row>
    <row r="99" spans="2:9" x14ac:dyDescent="0.45">
      <c r="B99" s="1" t="s">
        <v>123</v>
      </c>
      <c r="C99" s="3">
        <f>[1]Input!B264</f>
        <v>0</v>
      </c>
      <c r="D99" s="3">
        <f>[1]Input!C264</f>
        <v>0</v>
      </c>
      <c r="E99" s="3">
        <f>[1]Input!D264</f>
        <v>0</v>
      </c>
      <c r="F99" s="3">
        <f>[1]Input!E264</f>
        <v>0</v>
      </c>
      <c r="G99" s="3">
        <f>[1]Input!F264</f>
        <v>0</v>
      </c>
      <c r="H99" s="3">
        <f>[1]Input!G264</f>
        <v>0</v>
      </c>
      <c r="I99" s="3">
        <f>[1]Input!H264</f>
        <v>0</v>
      </c>
    </row>
    <row r="100" spans="2:9" x14ac:dyDescent="0.45">
      <c r="B100" s="2" t="s">
        <v>124</v>
      </c>
      <c r="C100" s="4">
        <f>[1]Input!B265</f>
        <v>976.41191389714277</v>
      </c>
      <c r="D100" s="6">
        <f>[1]Input!C265</f>
        <v>0</v>
      </c>
      <c r="E100" s="6">
        <f>[1]Input!D265</f>
        <v>0</v>
      </c>
      <c r="F100" s="5">
        <f>[1]Input!E265</f>
        <v>56</v>
      </c>
      <c r="G100" s="6">
        <f>[1]Input!F265</f>
        <v>0</v>
      </c>
      <c r="H100" s="6">
        <f>[1]Input!G265</f>
        <v>0</v>
      </c>
      <c r="I100" s="6">
        <f>[1]Input!H265</f>
        <v>0</v>
      </c>
    </row>
    <row r="101" spans="2:9" x14ac:dyDescent="0.45">
      <c r="B101" s="2" t="s">
        <v>125</v>
      </c>
      <c r="C101" s="4">
        <f>[1]Input!B266</f>
        <v>0</v>
      </c>
      <c r="D101" s="6">
        <f>[1]Input!C266</f>
        <v>0</v>
      </c>
      <c r="E101" s="6">
        <f>[1]Input!D266</f>
        <v>0</v>
      </c>
      <c r="F101" s="5">
        <f>[1]Input!E266</f>
        <v>0</v>
      </c>
      <c r="G101" s="6">
        <f>[1]Input!F266</f>
        <v>0</v>
      </c>
      <c r="H101" s="6">
        <f>[1]Input!G266</f>
        <v>0</v>
      </c>
      <c r="I101" s="6">
        <f>[1]Input!H266</f>
        <v>0</v>
      </c>
    </row>
    <row r="102" spans="2:9" x14ac:dyDescent="0.45">
      <c r="B102" s="2" t="s">
        <v>126</v>
      </c>
      <c r="C102" s="4">
        <f>[1]Input!B267</f>
        <v>0</v>
      </c>
      <c r="D102" s="6">
        <f>[1]Input!C267</f>
        <v>0</v>
      </c>
      <c r="E102" s="6">
        <f>[1]Input!D267</f>
        <v>0</v>
      </c>
      <c r="F102" s="5">
        <f>[1]Input!E267</f>
        <v>0</v>
      </c>
      <c r="G102" s="6">
        <f>[1]Input!F267</f>
        <v>0</v>
      </c>
      <c r="H102" s="6">
        <f>[1]Input!G267</f>
        <v>0</v>
      </c>
      <c r="I102" s="6">
        <f>[1]Input!H267</f>
        <v>0</v>
      </c>
    </row>
    <row r="103" spans="2:9" x14ac:dyDescent="0.45">
      <c r="B103" s="1" t="s">
        <v>127</v>
      </c>
      <c r="C103" s="3">
        <f>[1]Input!B268</f>
        <v>0</v>
      </c>
      <c r="D103" s="3">
        <f>[1]Input!C268</f>
        <v>0</v>
      </c>
      <c r="E103" s="3">
        <f>[1]Input!D268</f>
        <v>0</v>
      </c>
      <c r="F103" s="3">
        <f>[1]Input!E268</f>
        <v>0</v>
      </c>
      <c r="G103" s="3">
        <f>[1]Input!F268</f>
        <v>0</v>
      </c>
      <c r="H103" s="3">
        <f>[1]Input!G268</f>
        <v>0</v>
      </c>
      <c r="I103" s="3">
        <f>[1]Input!H268</f>
        <v>0</v>
      </c>
    </row>
    <row r="104" spans="2:9" x14ac:dyDescent="0.45">
      <c r="B104" s="2" t="s">
        <v>128</v>
      </c>
      <c r="C104" s="4">
        <f>[1]Input!B269</f>
        <v>376.69849680642852</v>
      </c>
      <c r="D104" s="6">
        <f>[1]Input!C269</f>
        <v>0</v>
      </c>
      <c r="E104" s="6">
        <f>[1]Input!D269</f>
        <v>0</v>
      </c>
      <c r="F104" s="5">
        <f>[1]Input!E269</f>
        <v>24</v>
      </c>
      <c r="G104" s="6">
        <f>[1]Input!F269</f>
        <v>0</v>
      </c>
      <c r="H104" s="6">
        <f>[1]Input!G269</f>
        <v>0</v>
      </c>
      <c r="I104" s="6">
        <f>[1]Input!H269</f>
        <v>0</v>
      </c>
    </row>
    <row r="105" spans="2:9" x14ac:dyDescent="0.45">
      <c r="B105" s="2" t="s">
        <v>129</v>
      </c>
      <c r="C105" s="4">
        <f>[1]Input!B270</f>
        <v>0</v>
      </c>
      <c r="D105" s="6">
        <f>[1]Input!C270</f>
        <v>0</v>
      </c>
      <c r="E105" s="6">
        <f>[1]Input!D270</f>
        <v>0</v>
      </c>
      <c r="F105" s="5">
        <f>[1]Input!E270</f>
        <v>0</v>
      </c>
      <c r="G105" s="6">
        <f>[1]Input!F270</f>
        <v>0</v>
      </c>
      <c r="H105" s="6">
        <f>[1]Input!G270</f>
        <v>0</v>
      </c>
      <c r="I105" s="6">
        <f>[1]Input!H270</f>
        <v>0</v>
      </c>
    </row>
    <row r="106" spans="2:9" x14ac:dyDescent="0.45">
      <c r="B106" s="1" t="s">
        <v>130</v>
      </c>
      <c r="C106" s="3">
        <f>[1]Input!B271</f>
        <v>0</v>
      </c>
      <c r="D106" s="3">
        <f>[1]Input!C271</f>
        <v>0</v>
      </c>
      <c r="E106" s="3">
        <f>[1]Input!D271</f>
        <v>0</v>
      </c>
      <c r="F106" s="3">
        <f>[1]Input!E271</f>
        <v>0</v>
      </c>
      <c r="G106" s="3">
        <f>[1]Input!F271</f>
        <v>0</v>
      </c>
      <c r="H106" s="3">
        <f>[1]Input!G271</f>
        <v>0</v>
      </c>
      <c r="I106" s="3">
        <f>[1]Input!H271</f>
        <v>0</v>
      </c>
    </row>
    <row r="107" spans="2:9" x14ac:dyDescent="0.45">
      <c r="B107" s="2" t="s">
        <v>131</v>
      </c>
      <c r="C107" s="4">
        <f>[1]Input!B272</f>
        <v>29875.344667028003</v>
      </c>
      <c r="D107" s="6">
        <f>[1]Input!C272</f>
        <v>0</v>
      </c>
      <c r="E107" s="6">
        <f>[1]Input!D272</f>
        <v>0</v>
      </c>
      <c r="F107" s="5">
        <f>[1]Input!E272</f>
        <v>230</v>
      </c>
      <c r="G107" s="6">
        <f>[1]Input!F272</f>
        <v>0</v>
      </c>
      <c r="H107" s="6">
        <f>[1]Input!G272</f>
        <v>0</v>
      </c>
      <c r="I107" s="4">
        <f>[1]Input!H272</f>
        <v>2123.4899999999998</v>
      </c>
    </row>
    <row r="108" spans="2:9" x14ac:dyDescent="0.45">
      <c r="B108" s="2" t="s">
        <v>132</v>
      </c>
      <c r="C108" s="4">
        <f>[1]Input!B273</f>
        <v>0</v>
      </c>
      <c r="D108" s="6">
        <f>[1]Input!C273</f>
        <v>0</v>
      </c>
      <c r="E108" s="6">
        <f>[1]Input!D273</f>
        <v>0</v>
      </c>
      <c r="F108" s="5">
        <f>[1]Input!E273</f>
        <v>0</v>
      </c>
      <c r="G108" s="6">
        <f>[1]Input!F273</f>
        <v>0</v>
      </c>
      <c r="H108" s="6">
        <f>[1]Input!G273</f>
        <v>0</v>
      </c>
      <c r="I108" s="4">
        <f>[1]Input!H273</f>
        <v>0</v>
      </c>
    </row>
    <row r="109" spans="2:9" x14ac:dyDescent="0.45">
      <c r="B109" s="2" t="s">
        <v>133</v>
      </c>
      <c r="C109" s="4">
        <f>[1]Input!B274</f>
        <v>33.528999999999996</v>
      </c>
      <c r="D109" s="6">
        <f>[1]Input!C274</f>
        <v>0</v>
      </c>
      <c r="E109" s="6">
        <f>[1]Input!D274</f>
        <v>0</v>
      </c>
      <c r="F109" s="5">
        <f>[1]Input!E274</f>
        <v>1</v>
      </c>
      <c r="G109" s="6">
        <f>[1]Input!F274</f>
        <v>0</v>
      </c>
      <c r="H109" s="6">
        <f>[1]Input!G274</f>
        <v>0</v>
      </c>
      <c r="I109" s="4">
        <f>[1]Input!H274</f>
        <v>27.137</v>
      </c>
    </row>
    <row r="110" spans="2:9" x14ac:dyDescent="0.45">
      <c r="B110" s="1" t="s">
        <v>231</v>
      </c>
      <c r="C110" s="3">
        <f>[1]Input!B275</f>
        <v>0</v>
      </c>
      <c r="D110" s="3">
        <f>[1]Input!C275</f>
        <v>0</v>
      </c>
      <c r="E110" s="3">
        <f>[1]Input!D275</f>
        <v>0</v>
      </c>
      <c r="F110" s="3">
        <f>[1]Input!E275</f>
        <v>0</v>
      </c>
      <c r="G110" s="3">
        <f>[1]Input!F275</f>
        <v>0</v>
      </c>
      <c r="H110" s="3">
        <f>[1]Input!G275</f>
        <v>0</v>
      </c>
      <c r="I110" s="3">
        <f>[1]Input!H275</f>
        <v>0</v>
      </c>
    </row>
    <row r="111" spans="2:9" x14ac:dyDescent="0.45">
      <c r="B111" s="2" t="s">
        <v>232</v>
      </c>
      <c r="C111" s="4">
        <f>[1]Input!B276</f>
        <v>0</v>
      </c>
      <c r="D111" s="6">
        <f>[1]Input!C276</f>
        <v>0</v>
      </c>
      <c r="E111" s="6">
        <f>[1]Input!D276</f>
        <v>0</v>
      </c>
      <c r="F111" s="5">
        <f>[1]Input!E276</f>
        <v>0</v>
      </c>
      <c r="G111" s="6">
        <f>[1]Input!F276</f>
        <v>0</v>
      </c>
      <c r="H111" s="6">
        <f>[1]Input!G276</f>
        <v>0</v>
      </c>
      <c r="I111" s="6">
        <f>[1]Input!H276</f>
        <v>0</v>
      </c>
    </row>
    <row r="112" spans="2:9" x14ac:dyDescent="0.45">
      <c r="B112" s="1" t="s">
        <v>134</v>
      </c>
      <c r="C112" s="3">
        <f>[1]Input!B277</f>
        <v>0</v>
      </c>
      <c r="D112" s="3">
        <f>[1]Input!C277</f>
        <v>0</v>
      </c>
      <c r="E112" s="3">
        <f>[1]Input!D277</f>
        <v>0</v>
      </c>
      <c r="F112" s="3">
        <f>[1]Input!E277</f>
        <v>0</v>
      </c>
      <c r="G112" s="3">
        <f>[1]Input!F277</f>
        <v>0</v>
      </c>
      <c r="H112" s="3">
        <f>[1]Input!G277</f>
        <v>0</v>
      </c>
      <c r="I112" s="3">
        <f>[1]Input!H277</f>
        <v>0</v>
      </c>
    </row>
    <row r="113" spans="2:9" x14ac:dyDescent="0.45">
      <c r="B113" s="2" t="s">
        <v>135</v>
      </c>
      <c r="C113" s="4">
        <f>[1]Input!B278</f>
        <v>245.71929494000003</v>
      </c>
      <c r="D113" s="4">
        <f>[1]Input!C278</f>
        <v>1101.337879722</v>
      </c>
      <c r="E113" s="4">
        <f>[1]Input!D278</f>
        <v>1298.4043407580004</v>
      </c>
      <c r="F113" s="5">
        <f>[1]Input!E278</f>
        <v>16</v>
      </c>
      <c r="G113" s="6">
        <f>[1]Input!F278</f>
        <v>0</v>
      </c>
      <c r="H113" s="6">
        <f>[1]Input!G278</f>
        <v>0</v>
      </c>
      <c r="I113" s="4">
        <f>[1]Input!H278</f>
        <v>138.142</v>
      </c>
    </row>
    <row r="114" spans="2:9" x14ac:dyDescent="0.45">
      <c r="B114" s="2" t="s">
        <v>136</v>
      </c>
      <c r="C114" s="4">
        <f>[1]Input!B279</f>
        <v>0</v>
      </c>
      <c r="D114" s="4">
        <f>[1]Input!C279</f>
        <v>0</v>
      </c>
      <c r="E114" s="4">
        <f>[1]Input!D279</f>
        <v>0</v>
      </c>
      <c r="F114" s="5">
        <f>[1]Input!E279</f>
        <v>0</v>
      </c>
      <c r="G114" s="6">
        <f>[1]Input!F279</f>
        <v>0</v>
      </c>
      <c r="H114" s="6">
        <f>[1]Input!G279</f>
        <v>0</v>
      </c>
      <c r="I114" s="4">
        <f>[1]Input!H279</f>
        <v>0</v>
      </c>
    </row>
    <row r="115" spans="2:9" x14ac:dyDescent="0.45">
      <c r="B115" s="2" t="s">
        <v>137</v>
      </c>
      <c r="C115" s="4">
        <f>[1]Input!B280</f>
        <v>0</v>
      </c>
      <c r="D115" s="4">
        <f>[1]Input!C280</f>
        <v>0</v>
      </c>
      <c r="E115" s="4">
        <f>[1]Input!D280</f>
        <v>0</v>
      </c>
      <c r="F115" s="5">
        <f>[1]Input!E280</f>
        <v>0</v>
      </c>
      <c r="G115" s="6">
        <f>[1]Input!F280</f>
        <v>0</v>
      </c>
      <c r="H115" s="6">
        <f>[1]Input!G280</f>
        <v>0</v>
      </c>
      <c r="I115" s="4">
        <f>[1]Input!H280</f>
        <v>0</v>
      </c>
    </row>
    <row r="116" spans="2:9" x14ac:dyDescent="0.45">
      <c r="B116" s="1" t="s">
        <v>233</v>
      </c>
      <c r="C116" s="3">
        <f>[1]Input!B281</f>
        <v>0</v>
      </c>
      <c r="D116" s="3">
        <f>[1]Input!C281</f>
        <v>0</v>
      </c>
      <c r="E116" s="3">
        <f>[1]Input!D281</f>
        <v>0</v>
      </c>
      <c r="F116" s="3">
        <f>[1]Input!E281</f>
        <v>0</v>
      </c>
      <c r="G116" s="3">
        <f>[1]Input!F281</f>
        <v>0</v>
      </c>
      <c r="H116" s="3">
        <f>[1]Input!G281</f>
        <v>0</v>
      </c>
      <c r="I116" s="3">
        <f>[1]Input!H281</f>
        <v>0</v>
      </c>
    </row>
    <row r="117" spans="2:9" x14ac:dyDescent="0.45">
      <c r="B117" s="2" t="s">
        <v>234</v>
      </c>
      <c r="C117" s="4">
        <f>[1]Input!B282</f>
        <v>0</v>
      </c>
      <c r="D117" s="4">
        <f>[1]Input!C282</f>
        <v>0</v>
      </c>
      <c r="E117" s="4">
        <f>[1]Input!D282</f>
        <v>0</v>
      </c>
      <c r="F117" s="5">
        <f>[1]Input!E282</f>
        <v>0</v>
      </c>
      <c r="G117" s="6">
        <f>[1]Input!F282</f>
        <v>0</v>
      </c>
      <c r="H117" s="6">
        <f>[1]Input!G282</f>
        <v>0</v>
      </c>
      <c r="I117" s="6">
        <f>[1]Input!H282</f>
        <v>0</v>
      </c>
    </row>
    <row r="118" spans="2:9" x14ac:dyDescent="0.45">
      <c r="B118" s="1" t="s">
        <v>138</v>
      </c>
      <c r="C118" s="3">
        <f>[1]Input!B283</f>
        <v>0</v>
      </c>
      <c r="D118" s="3">
        <f>[1]Input!C283</f>
        <v>0</v>
      </c>
      <c r="E118" s="3">
        <f>[1]Input!D283</f>
        <v>0</v>
      </c>
      <c r="F118" s="3">
        <f>[1]Input!E283</f>
        <v>0</v>
      </c>
      <c r="G118" s="3">
        <f>[1]Input!F283</f>
        <v>0</v>
      </c>
      <c r="H118" s="3">
        <f>[1]Input!G283</f>
        <v>0</v>
      </c>
      <c r="I118" s="3">
        <f>[1]Input!H283</f>
        <v>0</v>
      </c>
    </row>
    <row r="119" spans="2:9" x14ac:dyDescent="0.45">
      <c r="B119" s="2" t="s">
        <v>139</v>
      </c>
      <c r="C119" s="4">
        <f>[1]Input!B284</f>
        <v>11128.211122451999</v>
      </c>
      <c r="D119" s="6">
        <f>[1]Input!C284</f>
        <v>0</v>
      </c>
      <c r="E119" s="6">
        <f>[1]Input!D284</f>
        <v>0</v>
      </c>
      <c r="F119" s="5">
        <f>[1]Input!E284</f>
        <v>33</v>
      </c>
      <c r="G119" s="6">
        <f>[1]Input!F284</f>
        <v>0</v>
      </c>
      <c r="H119" s="6">
        <f>[1]Input!G284</f>
        <v>0</v>
      </c>
      <c r="I119" s="4">
        <f>[1]Input!H284</f>
        <v>132.04</v>
      </c>
    </row>
    <row r="120" spans="2:9" x14ac:dyDescent="0.45">
      <c r="B120" s="2" t="s">
        <v>140</v>
      </c>
      <c r="C120" s="4">
        <f>[1]Input!B285</f>
        <v>0</v>
      </c>
      <c r="D120" s="6">
        <f>[1]Input!C285</f>
        <v>0</v>
      </c>
      <c r="E120" s="6">
        <f>[1]Input!D285</f>
        <v>0</v>
      </c>
      <c r="F120" s="5">
        <f>[1]Input!E285</f>
        <v>0</v>
      </c>
      <c r="G120" s="6">
        <f>[1]Input!F285</f>
        <v>0</v>
      </c>
      <c r="H120" s="6">
        <f>[1]Input!G285</f>
        <v>0</v>
      </c>
      <c r="I120" s="4">
        <f>[1]Input!H285</f>
        <v>0</v>
      </c>
    </row>
    <row r="121" spans="2:9" x14ac:dyDescent="0.45">
      <c r="B121" s="1" t="s">
        <v>235</v>
      </c>
      <c r="C121" s="3">
        <f>[1]Input!B286</f>
        <v>0</v>
      </c>
      <c r="D121" s="3">
        <f>[1]Input!C286</f>
        <v>0</v>
      </c>
      <c r="E121" s="3">
        <f>[1]Input!D286</f>
        <v>0</v>
      </c>
      <c r="F121" s="3">
        <f>[1]Input!E286</f>
        <v>0</v>
      </c>
      <c r="G121" s="3">
        <f>[1]Input!F286</f>
        <v>0</v>
      </c>
      <c r="H121" s="3">
        <f>[1]Input!G286</f>
        <v>0</v>
      </c>
      <c r="I121" s="3">
        <f>[1]Input!H286</f>
        <v>0</v>
      </c>
    </row>
    <row r="122" spans="2:9" x14ac:dyDescent="0.45">
      <c r="B122" s="2" t="s">
        <v>236</v>
      </c>
      <c r="C122" s="4">
        <f>[1]Input!B287</f>
        <v>0</v>
      </c>
      <c r="D122" s="6">
        <f>[1]Input!C287</f>
        <v>0</v>
      </c>
      <c r="E122" s="6">
        <f>[1]Input!D287</f>
        <v>0</v>
      </c>
      <c r="F122" s="5">
        <f>[1]Input!E287</f>
        <v>0</v>
      </c>
      <c r="G122" s="6">
        <f>[1]Input!F287</f>
        <v>0</v>
      </c>
      <c r="H122" s="6">
        <f>[1]Input!G287</f>
        <v>0</v>
      </c>
      <c r="I122" s="6">
        <f>[1]Input!H287</f>
        <v>0</v>
      </c>
    </row>
    <row r="123" spans="2:9" x14ac:dyDescent="0.45">
      <c r="B123" s="1" t="s">
        <v>141</v>
      </c>
      <c r="C123" s="3">
        <f>[1]Input!B288</f>
        <v>0</v>
      </c>
      <c r="D123" s="3">
        <f>[1]Input!C288</f>
        <v>0</v>
      </c>
      <c r="E123" s="3">
        <f>[1]Input!D288</f>
        <v>0</v>
      </c>
      <c r="F123" s="3">
        <f>[1]Input!E288</f>
        <v>0</v>
      </c>
      <c r="G123" s="3">
        <f>[1]Input!F288</f>
        <v>0</v>
      </c>
      <c r="H123" s="3">
        <f>[1]Input!G288</f>
        <v>0</v>
      </c>
      <c r="I123" s="3">
        <f>[1]Input!H288</f>
        <v>0</v>
      </c>
    </row>
    <row r="124" spans="2:9" x14ac:dyDescent="0.45">
      <c r="B124" s="2" t="s">
        <v>142</v>
      </c>
      <c r="C124" s="4">
        <f>[1]Input!B289</f>
        <v>494.68818112009529</v>
      </c>
      <c r="D124" s="4">
        <f>[1]Input!C289</f>
        <v>2161.2351464820158</v>
      </c>
      <c r="E124" s="4">
        <f>[1]Input!D289</f>
        <v>2897.1580919865564</v>
      </c>
      <c r="F124" s="5">
        <f>[1]Input!E289</f>
        <v>2</v>
      </c>
      <c r="G124" s="6">
        <f>[1]Input!F289</f>
        <v>0</v>
      </c>
      <c r="H124" s="6">
        <f>[1]Input!G289</f>
        <v>0</v>
      </c>
      <c r="I124" s="4">
        <f>[1]Input!H289</f>
        <v>93.704999999999998</v>
      </c>
    </row>
    <row r="125" spans="2:9" x14ac:dyDescent="0.45">
      <c r="B125" s="2" t="s">
        <v>143</v>
      </c>
      <c r="C125" s="4">
        <f>[1]Input!B290</f>
        <v>0</v>
      </c>
      <c r="D125" s="4">
        <f>[1]Input!C290</f>
        <v>0</v>
      </c>
      <c r="E125" s="4">
        <f>[1]Input!D290</f>
        <v>0</v>
      </c>
      <c r="F125" s="5">
        <f>[1]Input!E290</f>
        <v>0</v>
      </c>
      <c r="G125" s="6">
        <f>[1]Input!F290</f>
        <v>0</v>
      </c>
      <c r="H125" s="6">
        <f>[1]Input!G290</f>
        <v>0</v>
      </c>
      <c r="I125" s="4">
        <f>[1]Input!H290</f>
        <v>0</v>
      </c>
    </row>
    <row r="126" spans="2:9" x14ac:dyDescent="0.45">
      <c r="B126" s="1" t="s">
        <v>237</v>
      </c>
      <c r="C126" s="3">
        <f>[1]Input!B291</f>
        <v>0</v>
      </c>
      <c r="D126" s="3">
        <f>[1]Input!C291</f>
        <v>0</v>
      </c>
      <c r="E126" s="3">
        <f>[1]Input!D291</f>
        <v>0</v>
      </c>
      <c r="F126" s="3">
        <f>[1]Input!E291</f>
        <v>0</v>
      </c>
      <c r="G126" s="3">
        <f>[1]Input!F291</f>
        <v>0</v>
      </c>
      <c r="H126" s="3">
        <f>[1]Input!G291</f>
        <v>0</v>
      </c>
      <c r="I126" s="3">
        <f>[1]Input!H291</f>
        <v>0</v>
      </c>
    </row>
    <row r="127" spans="2:9" x14ac:dyDescent="0.45">
      <c r="B127" s="2" t="s">
        <v>238</v>
      </c>
      <c r="C127" s="4">
        <f>[1]Input!B292</f>
        <v>0</v>
      </c>
      <c r="D127" s="4">
        <f>[1]Input!C292</f>
        <v>0</v>
      </c>
      <c r="E127" s="4">
        <f>[1]Input!D292</f>
        <v>0</v>
      </c>
      <c r="F127" s="5">
        <f>[1]Input!E292</f>
        <v>0</v>
      </c>
      <c r="G127" s="6">
        <f>[1]Input!F292</f>
        <v>0</v>
      </c>
      <c r="H127" s="6">
        <f>[1]Input!G292</f>
        <v>0</v>
      </c>
      <c r="I127" s="6">
        <f>[1]Input!H292</f>
        <v>0</v>
      </c>
    </row>
    <row r="128" spans="2:9" x14ac:dyDescent="0.45">
      <c r="B128" s="1" t="s">
        <v>144</v>
      </c>
      <c r="C128" s="3">
        <f>[1]Input!B293</f>
        <v>0</v>
      </c>
      <c r="D128" s="3">
        <f>[1]Input!C293</f>
        <v>0</v>
      </c>
      <c r="E128" s="3">
        <f>[1]Input!D293</f>
        <v>0</v>
      </c>
      <c r="F128" s="3">
        <f>[1]Input!E293</f>
        <v>0</v>
      </c>
      <c r="G128" s="3">
        <f>[1]Input!F293</f>
        <v>0</v>
      </c>
      <c r="H128" s="3">
        <f>[1]Input!G293</f>
        <v>0</v>
      </c>
      <c r="I128" s="3">
        <f>[1]Input!H293</f>
        <v>0</v>
      </c>
    </row>
    <row r="129" spans="2:9" x14ac:dyDescent="0.45">
      <c r="B129" s="2" t="s">
        <v>145</v>
      </c>
      <c r="C129" s="4">
        <f>[1]Input!B294</f>
        <v>98860.448530523994</v>
      </c>
      <c r="D129" s="6">
        <f>[1]Input!C294</f>
        <v>0</v>
      </c>
      <c r="E129" s="6">
        <f>[1]Input!D294</f>
        <v>0</v>
      </c>
      <c r="F129" s="5">
        <f>[1]Input!E294</f>
        <v>61</v>
      </c>
      <c r="G129" s="6">
        <f>[1]Input!F294</f>
        <v>0</v>
      </c>
      <c r="H129" s="6">
        <f>[1]Input!G294</f>
        <v>0</v>
      </c>
      <c r="I129" s="4">
        <f>[1]Input!H294</f>
        <v>2990.7890000000002</v>
      </c>
    </row>
    <row r="130" spans="2:9" x14ac:dyDescent="0.45">
      <c r="B130" s="2" t="s">
        <v>146</v>
      </c>
      <c r="C130" s="4">
        <f>[1]Input!B295</f>
        <v>0</v>
      </c>
      <c r="D130" s="6">
        <f>[1]Input!C295</f>
        <v>0</v>
      </c>
      <c r="E130" s="6">
        <f>[1]Input!D295</f>
        <v>0</v>
      </c>
      <c r="F130" s="5">
        <f>[1]Input!E295</f>
        <v>0</v>
      </c>
      <c r="G130" s="6">
        <f>[1]Input!F295</f>
        <v>0</v>
      </c>
      <c r="H130" s="6">
        <f>[1]Input!G295</f>
        <v>0</v>
      </c>
      <c r="I130" s="4">
        <f>[1]Input!H295</f>
        <v>0</v>
      </c>
    </row>
    <row r="131" spans="2:9" x14ac:dyDescent="0.45">
      <c r="B131" s="1" t="s">
        <v>239</v>
      </c>
      <c r="C131" s="3">
        <f>[1]Input!B296</f>
        <v>0</v>
      </c>
      <c r="D131" s="3">
        <f>[1]Input!C296</f>
        <v>0</v>
      </c>
      <c r="E131" s="3">
        <f>[1]Input!D296</f>
        <v>0</v>
      </c>
      <c r="F131" s="3">
        <f>[1]Input!E296</f>
        <v>0</v>
      </c>
      <c r="G131" s="3">
        <f>[1]Input!F296</f>
        <v>0</v>
      </c>
      <c r="H131" s="3">
        <f>[1]Input!G296</f>
        <v>0</v>
      </c>
      <c r="I131" s="3">
        <f>[1]Input!H296</f>
        <v>0</v>
      </c>
    </row>
    <row r="132" spans="2:9" x14ac:dyDescent="0.45">
      <c r="B132" s="2" t="s">
        <v>240</v>
      </c>
      <c r="C132" s="4">
        <f>[1]Input!B297</f>
        <v>0</v>
      </c>
      <c r="D132" s="6">
        <f>[1]Input!C297</f>
        <v>0</v>
      </c>
      <c r="E132" s="6">
        <f>[1]Input!D297</f>
        <v>0</v>
      </c>
      <c r="F132" s="5">
        <f>[1]Input!E297</f>
        <v>0</v>
      </c>
      <c r="G132" s="6">
        <f>[1]Input!F297</f>
        <v>0</v>
      </c>
      <c r="H132" s="6">
        <f>[1]Input!G297</f>
        <v>0</v>
      </c>
      <c r="I132" s="6">
        <f>[1]Input!H297</f>
        <v>0</v>
      </c>
    </row>
    <row r="133" spans="2:9" x14ac:dyDescent="0.45">
      <c r="B133" s="1" t="s">
        <v>147</v>
      </c>
      <c r="C133" s="3">
        <f>[1]Input!B298</f>
        <v>0</v>
      </c>
      <c r="D133" s="3">
        <f>[1]Input!C298</f>
        <v>0</v>
      </c>
      <c r="E133" s="3">
        <f>[1]Input!D298</f>
        <v>0</v>
      </c>
      <c r="F133" s="3">
        <f>[1]Input!E298</f>
        <v>0</v>
      </c>
      <c r="G133" s="3">
        <f>[1]Input!F298</f>
        <v>0</v>
      </c>
      <c r="H133" s="3">
        <f>[1]Input!G298</f>
        <v>0</v>
      </c>
      <c r="I133" s="3">
        <f>[1]Input!H298</f>
        <v>0</v>
      </c>
    </row>
    <row r="134" spans="2:9" x14ac:dyDescent="0.45">
      <c r="B134" s="2" t="s">
        <v>148</v>
      </c>
      <c r="C134" s="4">
        <f>[1]Input!B299</f>
        <v>17489.648363900003</v>
      </c>
      <c r="D134" s="4">
        <f>[1]Input!C299</f>
        <v>74614.875174490007</v>
      </c>
      <c r="E134" s="4">
        <f>[1]Input!D299</f>
        <v>104194.70204391</v>
      </c>
      <c r="F134" s="5">
        <f>[1]Input!E299</f>
        <v>46</v>
      </c>
      <c r="G134" s="6">
        <f>[1]Input!F299</f>
        <v>0</v>
      </c>
      <c r="H134" s="6">
        <f>[1]Input!G299</f>
        <v>0</v>
      </c>
      <c r="I134" s="4">
        <f>[1]Input!H299</f>
        <v>3673.5059999999999</v>
      </c>
    </row>
    <row r="135" spans="2:9" x14ac:dyDescent="0.45">
      <c r="B135" s="2" t="s">
        <v>149</v>
      </c>
      <c r="C135" s="4">
        <f>[1]Input!B300</f>
        <v>0</v>
      </c>
      <c r="D135" s="4">
        <f>[1]Input!C300</f>
        <v>0</v>
      </c>
      <c r="E135" s="4">
        <f>[1]Input!D300</f>
        <v>0</v>
      </c>
      <c r="F135" s="5">
        <f>[1]Input!E300</f>
        <v>0</v>
      </c>
      <c r="G135" s="6">
        <f>[1]Input!F300</f>
        <v>0</v>
      </c>
      <c r="H135" s="6">
        <f>[1]Input!G300</f>
        <v>0</v>
      </c>
      <c r="I135" s="4">
        <f>[1]Input!H300</f>
        <v>0</v>
      </c>
    </row>
    <row r="136" spans="2:9" x14ac:dyDescent="0.45">
      <c r="B136" s="1" t="s">
        <v>241</v>
      </c>
      <c r="C136" s="3">
        <f>[1]Input!B301</f>
        <v>0</v>
      </c>
      <c r="D136" s="3">
        <f>[1]Input!C301</f>
        <v>0</v>
      </c>
      <c r="E136" s="3">
        <f>[1]Input!D301</f>
        <v>0</v>
      </c>
      <c r="F136" s="3">
        <f>[1]Input!E301</f>
        <v>0</v>
      </c>
      <c r="G136" s="3">
        <f>[1]Input!F301</f>
        <v>0</v>
      </c>
      <c r="H136" s="3">
        <f>[1]Input!G301</f>
        <v>0</v>
      </c>
      <c r="I136" s="3">
        <f>[1]Input!H301</f>
        <v>0</v>
      </c>
    </row>
    <row r="137" spans="2:9" x14ac:dyDescent="0.45">
      <c r="B137" s="2" t="s">
        <v>242</v>
      </c>
      <c r="C137" s="4">
        <f>[1]Input!B302</f>
        <v>0</v>
      </c>
      <c r="D137" s="4">
        <f>[1]Input!C302</f>
        <v>0</v>
      </c>
      <c r="E137" s="4">
        <f>[1]Input!D302</f>
        <v>0</v>
      </c>
      <c r="F137" s="5">
        <f>[1]Input!E302</f>
        <v>0</v>
      </c>
      <c r="G137" s="6">
        <f>[1]Input!F302</f>
        <v>0</v>
      </c>
      <c r="H137" s="6">
        <f>[1]Input!G302</f>
        <v>0</v>
      </c>
      <c r="I137" s="6">
        <f>[1]Input!H302</f>
        <v>0</v>
      </c>
    </row>
  </sheetData>
  <mergeCells count="1">
    <mergeCell ref="B2:H2"/>
  </mergeCells>
  <dataValidations count="3">
    <dataValidation type="decimal" allowBlank="1" showInputMessage="1" showErrorMessage="1" sqref="C5:E13 C16:E20 C23:E26" xr:uid="{00000000-0002-0000-0000-000000000000}">
      <formula1>0</formula1>
      <formula2>1</formula2>
    </dataValidation>
    <dataValidation type="decimal" operator="greaterThanOrEqual" allowBlank="1" showInputMessage="1" showErrorMessage="1" errorTitle="Volume data error" error="The volume must be a non-negative number." sqref="C124:H125 C121:H122 C118:H119 C115:H116 C111:H113 C107:H109 C104:H105 C100:H102 C96:H98 C92:H94 C88:H90 C84:H86 C80:H82 C77:H78 C74:H75 C70:H72 C66:H68 C62:H64 C60:H60 C58:H58 C54:H56 C50:H52 C46:H48 C42:H44 C38:H40 C34:H36 C29:H32" xr:uid="{00000000-0002-0000-0000-000001000000}">
      <formula1>0</formula1>
    </dataValidation>
    <dataValidation type="textLength" operator="equal" allowBlank="1" showInputMessage="1" showErrorMessage="1" error="This cell should remain blank." sqref="C123:H123 C120:H120 C117:H117 C114:H114 C110:H110 C106:H106 C103:H103 C99:H99 C95:H95 C91:H91 C87:H87 C83:H83 C79:H79 C76:H76 C73:H73 C69:H69 C65:H65 C61:H61 C59:H59 C57:H57 C53:H53 C49:H49 C45:H45 C41:H41 C37:H37 C33:H33" xr:uid="{00000000-0002-0000-0000-000002000000}">
      <formula1>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2:H78"/>
  <sheetViews>
    <sheetView workbookViewId="0">
      <pane xSplit="1" ySplit="2" topLeftCell="D69" activePane="bottomRight" state="frozen"/>
      <selection pane="topRight" activeCell="B1" sqref="B1"/>
      <selection pane="bottomLeft" activeCell="A3" sqref="A3"/>
      <selection pane="bottomRight" activeCell="E79" sqref="E79"/>
    </sheetView>
  </sheetViews>
  <sheetFormatPr defaultRowHeight="14.25" x14ac:dyDescent="0.45"/>
  <cols>
    <col min="1" max="1" width="2.86328125" customWidth="1"/>
    <col min="2" max="2" width="51.3984375" bestFit="1" customWidth="1"/>
    <col min="3" max="3" width="42.1328125" bestFit="1" customWidth="1"/>
    <col min="4" max="4" width="14.265625" style="11" customWidth="1"/>
    <col min="5" max="5" width="31.3984375" bestFit="1" customWidth="1"/>
    <col min="6" max="6" width="40.265625" bestFit="1" customWidth="1"/>
    <col min="7" max="7" width="14.265625" style="11" customWidth="1"/>
    <col min="8" max="8" width="40.265625" bestFit="1" customWidth="1"/>
  </cols>
  <sheetData>
    <row r="2" spans="2:8" ht="28.5" x14ac:dyDescent="0.45">
      <c r="B2" s="32" t="s">
        <v>160</v>
      </c>
      <c r="C2" s="32" t="s">
        <v>161</v>
      </c>
      <c r="D2" s="32" t="s">
        <v>168</v>
      </c>
      <c r="E2" s="32" t="s">
        <v>163</v>
      </c>
      <c r="F2" s="32" t="s">
        <v>162</v>
      </c>
      <c r="G2" s="32" t="s">
        <v>171</v>
      </c>
      <c r="H2" s="32" t="s">
        <v>205</v>
      </c>
    </row>
    <row r="3" spans="2:8" x14ac:dyDescent="0.45">
      <c r="B3" s="33" t="s">
        <v>54</v>
      </c>
      <c r="C3" s="33" t="str">
        <f>IF(LEFT($B3,4)="LDNO",RIGHT($B3,LEN($B3)-FIND(":",$B3)-1),$B3)</f>
        <v>Domestic Unrestricted</v>
      </c>
      <c r="D3" s="38">
        <v>1</v>
      </c>
      <c r="E3" s="34" t="s">
        <v>7</v>
      </c>
      <c r="F3" s="33" t="str">
        <f>IF(LEFT($B3,4)="LDNO",LEFT($B3,FIND(":",$B3)+1)&amp;E3,E3)</f>
        <v>LV Domestic Aggregated</v>
      </c>
      <c r="G3" s="38" t="s">
        <v>169</v>
      </c>
      <c r="H3" s="33" t="s">
        <v>206</v>
      </c>
    </row>
    <row r="4" spans="2:8" x14ac:dyDescent="0.45">
      <c r="B4" s="33" t="s">
        <v>55</v>
      </c>
      <c r="C4" s="33" t="str">
        <f t="shared" ref="C4:C67" si="0">IF(LEFT($B4,4)="LDNO",RIGHT($B4,LEN($B4)-FIND(":",$B4)-1),$B4)</f>
        <v>Domestic Unrestricted</v>
      </c>
      <c r="D4" s="38">
        <v>1</v>
      </c>
      <c r="E4" s="34" t="s">
        <v>7</v>
      </c>
      <c r="F4" s="33" t="str">
        <f t="shared" ref="F4:F67" si="1">IF(LEFT($B4,4)="LDNO",LEFT($B4,FIND(":",$B4)+1)&amp;E4,E4)</f>
        <v>LDNO LV: LV Domestic Aggregated</v>
      </c>
      <c r="G4" s="38" t="s">
        <v>169</v>
      </c>
      <c r="H4" s="33" t="s">
        <v>206</v>
      </c>
    </row>
    <row r="5" spans="2:8" x14ac:dyDescent="0.45">
      <c r="B5" s="33" t="s">
        <v>56</v>
      </c>
      <c r="C5" s="33" t="str">
        <f t="shared" si="0"/>
        <v>Domestic Unrestricted</v>
      </c>
      <c r="D5" s="38">
        <v>1</v>
      </c>
      <c r="E5" s="34" t="s">
        <v>7</v>
      </c>
      <c r="F5" s="33" t="str">
        <f t="shared" si="1"/>
        <v>LDNO HV: LV Domestic Aggregated</v>
      </c>
      <c r="G5" s="38" t="s">
        <v>169</v>
      </c>
      <c r="H5" s="33" t="s">
        <v>206</v>
      </c>
    </row>
    <row r="6" spans="2:8" x14ac:dyDescent="0.45">
      <c r="B6" s="33" t="s">
        <v>58</v>
      </c>
      <c r="C6" s="33" t="str">
        <f t="shared" si="0"/>
        <v>Domestic Two Rate</v>
      </c>
      <c r="D6" s="38">
        <v>2</v>
      </c>
      <c r="E6" s="34" t="s">
        <v>7</v>
      </c>
      <c r="F6" s="33" t="str">
        <f t="shared" si="1"/>
        <v>LV Domestic Aggregated</v>
      </c>
      <c r="G6" s="38" t="s">
        <v>169</v>
      </c>
      <c r="H6" s="33" t="s">
        <v>206</v>
      </c>
    </row>
    <row r="7" spans="2:8" x14ac:dyDescent="0.45">
      <c r="B7" s="33" t="s">
        <v>59</v>
      </c>
      <c r="C7" s="33" t="str">
        <f t="shared" si="0"/>
        <v>Domestic Two Rate</v>
      </c>
      <c r="D7" s="38">
        <v>2</v>
      </c>
      <c r="E7" s="34" t="s">
        <v>7</v>
      </c>
      <c r="F7" s="33" t="str">
        <f t="shared" si="1"/>
        <v>LDNO LV: LV Domestic Aggregated</v>
      </c>
      <c r="G7" s="38" t="s">
        <v>169</v>
      </c>
      <c r="H7" s="33" t="s">
        <v>206</v>
      </c>
    </row>
    <row r="8" spans="2:8" x14ac:dyDescent="0.45">
      <c r="B8" s="33" t="s">
        <v>60</v>
      </c>
      <c r="C8" s="33" t="str">
        <f t="shared" si="0"/>
        <v>Domestic Two Rate</v>
      </c>
      <c r="D8" s="38">
        <v>2</v>
      </c>
      <c r="E8" s="34" t="s">
        <v>7</v>
      </c>
      <c r="F8" s="33" t="str">
        <f t="shared" si="1"/>
        <v>LDNO HV: LV Domestic Aggregated</v>
      </c>
      <c r="G8" s="38" t="s">
        <v>169</v>
      </c>
      <c r="H8" s="33" t="s">
        <v>206</v>
      </c>
    </row>
    <row r="9" spans="2:8" x14ac:dyDescent="0.45">
      <c r="B9" s="33" t="s">
        <v>62</v>
      </c>
      <c r="C9" s="33" t="str">
        <f t="shared" si="0"/>
        <v>Domestic Off Peak (related MPAN)</v>
      </c>
      <c r="D9" s="38">
        <v>1</v>
      </c>
      <c r="E9" s="34" t="s">
        <v>11</v>
      </c>
      <c r="F9" s="33" t="str">
        <f t="shared" si="1"/>
        <v>LV Domestic (Related MPAN)</v>
      </c>
      <c r="G9" s="38" t="s">
        <v>169</v>
      </c>
      <c r="H9" s="33" t="s">
        <v>206</v>
      </c>
    </row>
    <row r="10" spans="2:8" x14ac:dyDescent="0.45">
      <c r="B10" s="33" t="s">
        <v>63</v>
      </c>
      <c r="C10" s="33" t="str">
        <f t="shared" si="0"/>
        <v>Domestic Off Peak (related MPAN)</v>
      </c>
      <c r="D10" s="38">
        <v>1</v>
      </c>
      <c r="E10" s="34" t="s">
        <v>11</v>
      </c>
      <c r="F10" s="33" t="str">
        <f t="shared" si="1"/>
        <v>LDNO LV: LV Domestic (Related MPAN)</v>
      </c>
      <c r="G10" s="38" t="s">
        <v>169</v>
      </c>
      <c r="H10" s="33" t="s">
        <v>206</v>
      </c>
    </row>
    <row r="11" spans="2:8" x14ac:dyDescent="0.45">
      <c r="B11" s="33" t="s">
        <v>64</v>
      </c>
      <c r="C11" s="33" t="str">
        <f t="shared" si="0"/>
        <v>Domestic Off Peak (related MPAN)</v>
      </c>
      <c r="D11" s="38">
        <v>1</v>
      </c>
      <c r="E11" s="34" t="s">
        <v>11</v>
      </c>
      <c r="F11" s="33" t="str">
        <f t="shared" si="1"/>
        <v>LDNO HV: LV Domestic (Related MPAN)</v>
      </c>
      <c r="G11" s="38" t="s">
        <v>169</v>
      </c>
      <c r="H11" s="33" t="s">
        <v>206</v>
      </c>
    </row>
    <row r="12" spans="2:8" x14ac:dyDescent="0.45">
      <c r="B12" s="33" t="s">
        <v>66</v>
      </c>
      <c r="C12" s="33" t="str">
        <f t="shared" si="0"/>
        <v>Small Non Domestic Unrestricted</v>
      </c>
      <c r="D12" s="38">
        <v>1</v>
      </c>
      <c r="E12" s="34" t="s">
        <v>15</v>
      </c>
      <c r="F12" s="33" t="str">
        <f t="shared" si="1"/>
        <v>LV Non Domestic Aggregated</v>
      </c>
      <c r="G12" s="38" t="s">
        <v>169</v>
      </c>
      <c r="H12" s="33" t="s">
        <v>207</v>
      </c>
    </row>
    <row r="13" spans="2:8" x14ac:dyDescent="0.45">
      <c r="B13" s="33" t="s">
        <v>67</v>
      </c>
      <c r="C13" s="33" t="str">
        <f t="shared" si="0"/>
        <v>Small Non Domestic Unrestricted</v>
      </c>
      <c r="D13" s="38">
        <v>1</v>
      </c>
      <c r="E13" s="34" t="s">
        <v>15</v>
      </c>
      <c r="F13" s="33" t="str">
        <f t="shared" si="1"/>
        <v>LDNO LV: LV Non Domestic Aggregated</v>
      </c>
      <c r="G13" s="38" t="s">
        <v>169</v>
      </c>
      <c r="H13" s="33" t="s">
        <v>207</v>
      </c>
    </row>
    <row r="14" spans="2:8" x14ac:dyDescent="0.45">
      <c r="B14" s="33" t="s">
        <v>68</v>
      </c>
      <c r="C14" s="33" t="str">
        <f t="shared" si="0"/>
        <v>Small Non Domestic Unrestricted</v>
      </c>
      <c r="D14" s="38">
        <v>1</v>
      </c>
      <c r="E14" s="34" t="s">
        <v>15</v>
      </c>
      <c r="F14" s="33" t="str">
        <f t="shared" si="1"/>
        <v>LDNO HV: LV Non Domestic Aggregated</v>
      </c>
      <c r="G14" s="38" t="s">
        <v>169</v>
      </c>
      <c r="H14" s="33" t="s">
        <v>207</v>
      </c>
    </row>
    <row r="15" spans="2:8" x14ac:dyDescent="0.45">
      <c r="B15" s="33" t="s">
        <v>70</v>
      </c>
      <c r="C15" s="33" t="str">
        <f t="shared" si="0"/>
        <v>Small Non Domestic Two Rate</v>
      </c>
      <c r="D15" s="38">
        <v>2</v>
      </c>
      <c r="E15" s="34" t="s">
        <v>15</v>
      </c>
      <c r="F15" s="33" t="str">
        <f t="shared" si="1"/>
        <v>LV Non Domestic Aggregated</v>
      </c>
      <c r="G15" s="38" t="s">
        <v>169</v>
      </c>
      <c r="H15" s="33" t="s">
        <v>207</v>
      </c>
    </row>
    <row r="16" spans="2:8" x14ac:dyDescent="0.45">
      <c r="B16" s="33" t="s">
        <v>71</v>
      </c>
      <c r="C16" s="33" t="str">
        <f t="shared" si="0"/>
        <v>Small Non Domestic Two Rate</v>
      </c>
      <c r="D16" s="38">
        <v>2</v>
      </c>
      <c r="E16" s="34" t="s">
        <v>15</v>
      </c>
      <c r="F16" s="33" t="str">
        <f t="shared" si="1"/>
        <v>LDNO LV: LV Non Domestic Aggregated</v>
      </c>
      <c r="G16" s="38" t="s">
        <v>169</v>
      </c>
      <c r="H16" s="33" t="s">
        <v>207</v>
      </c>
    </row>
    <row r="17" spans="2:8" x14ac:dyDescent="0.45">
      <c r="B17" s="33" t="s">
        <v>72</v>
      </c>
      <c r="C17" s="33" t="str">
        <f t="shared" si="0"/>
        <v>Small Non Domestic Two Rate</v>
      </c>
      <c r="D17" s="38">
        <v>2</v>
      </c>
      <c r="E17" s="34" t="s">
        <v>15</v>
      </c>
      <c r="F17" s="33" t="str">
        <f t="shared" si="1"/>
        <v>LDNO HV: LV Non Domestic Aggregated</v>
      </c>
      <c r="G17" s="38" t="s">
        <v>169</v>
      </c>
      <c r="H17" s="33" t="s">
        <v>207</v>
      </c>
    </row>
    <row r="18" spans="2:8" x14ac:dyDescent="0.45">
      <c r="B18" s="33" t="s">
        <v>74</v>
      </c>
      <c r="C18" s="33" t="str">
        <f t="shared" si="0"/>
        <v>Small Non Domestic Off Peak (related MPAN)</v>
      </c>
      <c r="D18" s="38">
        <v>1</v>
      </c>
      <c r="E18" s="34" t="s">
        <v>19</v>
      </c>
      <c r="F18" s="33" t="str">
        <f t="shared" si="1"/>
        <v>LV Non Domestic (Related MPAN)</v>
      </c>
      <c r="G18" s="38" t="s">
        <v>169</v>
      </c>
      <c r="H18" s="33" t="s">
        <v>207</v>
      </c>
    </row>
    <row r="19" spans="2:8" x14ac:dyDescent="0.45">
      <c r="B19" s="33" t="s">
        <v>75</v>
      </c>
      <c r="C19" s="33" t="str">
        <f t="shared" si="0"/>
        <v>Small Non Domestic Off Peak (related MPAN)</v>
      </c>
      <c r="D19" s="38">
        <v>1</v>
      </c>
      <c r="E19" s="34" t="s">
        <v>19</v>
      </c>
      <c r="F19" s="33" t="str">
        <f t="shared" si="1"/>
        <v>LDNO LV: LV Non Domestic (Related MPAN)</v>
      </c>
      <c r="G19" s="38" t="s">
        <v>169</v>
      </c>
      <c r="H19" s="33" t="s">
        <v>207</v>
      </c>
    </row>
    <row r="20" spans="2:8" x14ac:dyDescent="0.45">
      <c r="B20" s="36" t="s">
        <v>76</v>
      </c>
      <c r="C20" s="36" t="str">
        <f t="shared" si="0"/>
        <v>Small Non Domestic Off Peak (related MPAN)</v>
      </c>
      <c r="D20" s="38">
        <v>1</v>
      </c>
      <c r="E20" s="34" t="s">
        <v>19</v>
      </c>
      <c r="F20" s="36" t="str">
        <f t="shared" si="1"/>
        <v>LDNO HV: LV Non Domestic (Related MPAN)</v>
      </c>
      <c r="G20" s="38" t="s">
        <v>169</v>
      </c>
      <c r="H20" s="33" t="s">
        <v>207</v>
      </c>
    </row>
    <row r="21" spans="2:8" x14ac:dyDescent="0.45">
      <c r="B21" s="33" t="s">
        <v>78</v>
      </c>
      <c r="C21" s="33" t="str">
        <f t="shared" si="0"/>
        <v>LV Medium Non-Domestic</v>
      </c>
      <c r="D21" s="38">
        <v>2</v>
      </c>
      <c r="E21" s="34" t="s">
        <v>15</v>
      </c>
      <c r="F21" s="33" t="str">
        <f t="shared" si="1"/>
        <v>LV Non Domestic Aggregated</v>
      </c>
      <c r="G21" s="38" t="s">
        <v>169</v>
      </c>
      <c r="H21" s="33" t="s">
        <v>207</v>
      </c>
    </row>
    <row r="22" spans="2:8" x14ac:dyDescent="0.45">
      <c r="B22" s="33" t="s">
        <v>79</v>
      </c>
      <c r="C22" s="33" t="str">
        <f t="shared" si="0"/>
        <v>LV Medium Non-Domestic</v>
      </c>
      <c r="D22" s="38">
        <v>2</v>
      </c>
      <c r="E22" s="34" t="s">
        <v>15</v>
      </c>
      <c r="F22" s="33" t="str">
        <f t="shared" si="1"/>
        <v>LDNO LV: LV Non Domestic Aggregated</v>
      </c>
      <c r="G22" s="38" t="s">
        <v>169</v>
      </c>
      <c r="H22" s="33" t="s">
        <v>207</v>
      </c>
    </row>
    <row r="23" spans="2:8" x14ac:dyDescent="0.45">
      <c r="B23" s="35" t="s">
        <v>80</v>
      </c>
      <c r="C23" s="33" t="str">
        <f t="shared" si="0"/>
        <v>LV Medium Non-Domestic</v>
      </c>
      <c r="D23" s="38">
        <v>2</v>
      </c>
      <c r="E23" s="34" t="s">
        <v>15</v>
      </c>
      <c r="F23" s="33" t="str">
        <f t="shared" si="1"/>
        <v>LDNO HV: LV Non Domestic Aggregated</v>
      </c>
      <c r="G23" s="38" t="s">
        <v>169</v>
      </c>
      <c r="H23" s="33" t="s">
        <v>207</v>
      </c>
    </row>
    <row r="24" spans="2:8" x14ac:dyDescent="0.45">
      <c r="B24" s="35" t="s">
        <v>82</v>
      </c>
      <c r="C24" s="33" t="str">
        <f t="shared" si="0"/>
        <v>LV Sub Medium Non-Domestic</v>
      </c>
      <c r="D24" s="38">
        <v>2</v>
      </c>
      <c r="E24" s="34" t="s">
        <v>15</v>
      </c>
      <c r="F24" s="33" t="str">
        <f t="shared" si="1"/>
        <v>LV Non Domestic Aggregated</v>
      </c>
      <c r="G24" s="38" t="s">
        <v>169</v>
      </c>
      <c r="H24" s="33" t="s">
        <v>207</v>
      </c>
    </row>
    <row r="25" spans="2:8" x14ac:dyDescent="0.45">
      <c r="B25" s="35" t="s">
        <v>84</v>
      </c>
      <c r="C25" s="33" t="str">
        <f t="shared" si="0"/>
        <v>HV Medium Non-Domestic</v>
      </c>
      <c r="D25" s="38">
        <v>2</v>
      </c>
      <c r="E25" s="34" t="s">
        <v>15</v>
      </c>
      <c r="F25" s="33" t="str">
        <f t="shared" si="1"/>
        <v>LV Non Domestic Aggregated</v>
      </c>
      <c r="G25" s="38" t="s">
        <v>169</v>
      </c>
      <c r="H25" s="33" t="s">
        <v>207</v>
      </c>
    </row>
    <row r="26" spans="2:8" x14ac:dyDescent="0.45">
      <c r="B26" s="35" t="s">
        <v>86</v>
      </c>
      <c r="C26" s="33" t="str">
        <f t="shared" si="0"/>
        <v>LV Network Domestic</v>
      </c>
      <c r="D26" s="38" t="s">
        <v>169</v>
      </c>
      <c r="E26" s="34" t="s">
        <v>7</v>
      </c>
      <c r="F26" s="33" t="str">
        <f t="shared" si="1"/>
        <v>LV Domestic Aggregated</v>
      </c>
      <c r="G26" s="38" t="s">
        <v>169</v>
      </c>
      <c r="H26" s="33" t="s">
        <v>206</v>
      </c>
    </row>
    <row r="27" spans="2:8" x14ac:dyDescent="0.45">
      <c r="B27" s="35" t="s">
        <v>87</v>
      </c>
      <c r="C27" s="33" t="str">
        <f t="shared" si="0"/>
        <v>LV Network Domestic</v>
      </c>
      <c r="D27" s="38" t="s">
        <v>169</v>
      </c>
      <c r="E27" s="34" t="s">
        <v>7</v>
      </c>
      <c r="F27" s="33" t="str">
        <f t="shared" si="1"/>
        <v>LDNO LV: LV Domestic Aggregated</v>
      </c>
      <c r="G27" s="38" t="s">
        <v>169</v>
      </c>
      <c r="H27" s="33" t="s">
        <v>206</v>
      </c>
    </row>
    <row r="28" spans="2:8" x14ac:dyDescent="0.45">
      <c r="B28" s="35" t="s">
        <v>88</v>
      </c>
      <c r="C28" s="33" t="str">
        <f t="shared" si="0"/>
        <v>LV Network Domestic</v>
      </c>
      <c r="D28" s="38" t="s">
        <v>169</v>
      </c>
      <c r="E28" s="34" t="s">
        <v>7</v>
      </c>
      <c r="F28" s="33" t="str">
        <f t="shared" si="1"/>
        <v>LDNO HV: LV Domestic Aggregated</v>
      </c>
      <c r="G28" s="38" t="s">
        <v>169</v>
      </c>
      <c r="H28" s="33" t="s">
        <v>206</v>
      </c>
    </row>
    <row r="29" spans="2:8" x14ac:dyDescent="0.45">
      <c r="B29" s="35" t="s">
        <v>90</v>
      </c>
      <c r="C29" s="33" t="str">
        <f t="shared" si="0"/>
        <v>LV Network Non-Domestic Non-CT</v>
      </c>
      <c r="D29" s="38" t="s">
        <v>169</v>
      </c>
      <c r="E29" s="34" t="s">
        <v>15</v>
      </c>
      <c r="F29" s="33" t="str">
        <f t="shared" si="1"/>
        <v>LV Non Domestic Aggregated</v>
      </c>
      <c r="G29" s="38" t="s">
        <v>169</v>
      </c>
      <c r="H29" s="33" t="s">
        <v>207</v>
      </c>
    </row>
    <row r="30" spans="2:8" x14ac:dyDescent="0.45">
      <c r="B30" s="35" t="s">
        <v>91</v>
      </c>
      <c r="C30" s="33" t="str">
        <f t="shared" si="0"/>
        <v>LV Network Non-Domestic Non-CT</v>
      </c>
      <c r="D30" s="38" t="s">
        <v>169</v>
      </c>
      <c r="E30" s="34" t="s">
        <v>15</v>
      </c>
      <c r="F30" s="33" t="str">
        <f t="shared" si="1"/>
        <v>LDNO LV: LV Non Domestic Aggregated</v>
      </c>
      <c r="G30" s="38" t="s">
        <v>169</v>
      </c>
      <c r="H30" s="33" t="s">
        <v>207</v>
      </c>
    </row>
    <row r="31" spans="2:8" x14ac:dyDescent="0.45">
      <c r="B31" s="35" t="s">
        <v>92</v>
      </c>
      <c r="C31" s="33" t="str">
        <f t="shared" si="0"/>
        <v>LV Network Non-Domestic Non-CT</v>
      </c>
      <c r="D31" s="38" t="s">
        <v>169</v>
      </c>
      <c r="E31" s="34" t="s">
        <v>15</v>
      </c>
      <c r="F31" s="33" t="str">
        <f t="shared" si="1"/>
        <v>LDNO HV: LV Non Domestic Aggregated</v>
      </c>
      <c r="G31" s="38" t="s">
        <v>169</v>
      </c>
      <c r="H31" s="33" t="s">
        <v>207</v>
      </c>
    </row>
    <row r="32" spans="2:8" x14ac:dyDescent="0.45">
      <c r="B32" s="35" t="s">
        <v>94</v>
      </c>
      <c r="C32" s="33" t="str">
        <f t="shared" si="0"/>
        <v>LV HH Metered</v>
      </c>
      <c r="D32" s="38" t="s">
        <v>169</v>
      </c>
      <c r="E32" s="34" t="s">
        <v>23</v>
      </c>
      <c r="F32" s="33" t="str">
        <f t="shared" si="1"/>
        <v>LV Site Specific</v>
      </c>
      <c r="G32" s="38" t="s">
        <v>169</v>
      </c>
      <c r="H32" s="33" t="s">
        <v>214</v>
      </c>
    </row>
    <row r="33" spans="2:8" x14ac:dyDescent="0.45">
      <c r="B33" s="35" t="s">
        <v>95</v>
      </c>
      <c r="C33" s="33" t="str">
        <f t="shared" si="0"/>
        <v>LV HH Metered</v>
      </c>
      <c r="D33" s="38" t="s">
        <v>169</v>
      </c>
      <c r="E33" s="34" t="s">
        <v>23</v>
      </c>
      <c r="F33" s="33" t="str">
        <f t="shared" si="1"/>
        <v>LDNO LV: LV Site Specific</v>
      </c>
      <c r="G33" s="38" t="s">
        <v>169</v>
      </c>
      <c r="H33" s="33" t="s">
        <v>214</v>
      </c>
    </row>
    <row r="34" spans="2:8" x14ac:dyDescent="0.45">
      <c r="B34" s="35" t="s">
        <v>96</v>
      </c>
      <c r="C34" s="33" t="str">
        <f t="shared" si="0"/>
        <v>LV HH Metered</v>
      </c>
      <c r="D34" s="38" t="s">
        <v>169</v>
      </c>
      <c r="E34" s="34" t="s">
        <v>23</v>
      </c>
      <c r="F34" s="33" t="str">
        <f t="shared" si="1"/>
        <v>LDNO HV: LV Site Specific</v>
      </c>
      <c r="G34" s="38" t="s">
        <v>169</v>
      </c>
      <c r="H34" s="33" t="s">
        <v>214</v>
      </c>
    </row>
    <row r="35" spans="2:8" x14ac:dyDescent="0.45">
      <c r="B35" s="35" t="s">
        <v>98</v>
      </c>
      <c r="C35" s="33" t="str">
        <f t="shared" si="0"/>
        <v>LV Sub HH Metered</v>
      </c>
      <c r="D35" s="38" t="s">
        <v>169</v>
      </c>
      <c r="E35" s="34" t="s">
        <v>27</v>
      </c>
      <c r="F35" s="33" t="str">
        <f t="shared" si="1"/>
        <v>LV Sub Site Specific</v>
      </c>
      <c r="G35" s="38" t="s">
        <v>169</v>
      </c>
      <c r="H35" s="33" t="s">
        <v>214</v>
      </c>
    </row>
    <row r="36" spans="2:8" x14ac:dyDescent="0.45">
      <c r="B36" s="35" t="s">
        <v>99</v>
      </c>
      <c r="C36" s="33" t="str">
        <f t="shared" si="0"/>
        <v>LV Sub HH Metered</v>
      </c>
      <c r="D36" s="38" t="s">
        <v>169</v>
      </c>
      <c r="E36" s="34" t="s">
        <v>27</v>
      </c>
      <c r="F36" s="33" t="str">
        <f t="shared" si="1"/>
        <v>LDNO HV: LV Sub Site Specific</v>
      </c>
      <c r="G36" s="38" t="s">
        <v>169</v>
      </c>
      <c r="H36" s="33" t="s">
        <v>214</v>
      </c>
    </row>
    <row r="37" spans="2:8" x14ac:dyDescent="0.45">
      <c r="B37" s="35" t="s">
        <v>101</v>
      </c>
      <c r="C37" s="33" t="str">
        <f t="shared" si="0"/>
        <v>HV HH Metered</v>
      </c>
      <c r="D37" s="38" t="s">
        <v>169</v>
      </c>
      <c r="E37" s="34" t="s">
        <v>30</v>
      </c>
      <c r="F37" s="33" t="str">
        <f t="shared" si="1"/>
        <v>HV Site Specific</v>
      </c>
      <c r="G37" s="38" t="s">
        <v>169</v>
      </c>
      <c r="H37" s="33" t="s">
        <v>214</v>
      </c>
    </row>
    <row r="38" spans="2:8" x14ac:dyDescent="0.45">
      <c r="B38" s="35" t="s">
        <v>102</v>
      </c>
      <c r="C38" s="33" t="str">
        <f t="shared" si="0"/>
        <v>HV HH Metered</v>
      </c>
      <c r="D38" s="38" t="s">
        <v>169</v>
      </c>
      <c r="E38" s="34" t="s">
        <v>30</v>
      </c>
      <c r="F38" s="33" t="str">
        <f t="shared" si="1"/>
        <v>LDNO HV: HV Site Specific</v>
      </c>
      <c r="G38" s="38" t="s">
        <v>169</v>
      </c>
      <c r="H38" s="33" t="s">
        <v>214</v>
      </c>
    </row>
    <row r="39" spans="2:8" x14ac:dyDescent="0.45">
      <c r="B39" s="35" t="s">
        <v>104</v>
      </c>
      <c r="C39" s="33" t="str">
        <f t="shared" si="0"/>
        <v>NHH UMS category A</v>
      </c>
      <c r="D39" s="38">
        <v>1</v>
      </c>
      <c r="E39" s="34" t="s">
        <v>33</v>
      </c>
      <c r="F39" s="33" t="str">
        <f t="shared" si="1"/>
        <v>LV UMS</v>
      </c>
      <c r="G39" s="38" t="s">
        <v>170</v>
      </c>
      <c r="H39" s="33" t="s">
        <v>208</v>
      </c>
    </row>
    <row r="40" spans="2:8" x14ac:dyDescent="0.45">
      <c r="B40" s="35" t="s">
        <v>105</v>
      </c>
      <c r="C40" s="33" t="str">
        <f t="shared" si="0"/>
        <v>NHH UMS category A</v>
      </c>
      <c r="D40" s="38">
        <v>1</v>
      </c>
      <c r="E40" s="34" t="s">
        <v>33</v>
      </c>
      <c r="F40" s="33" t="str">
        <f t="shared" si="1"/>
        <v>LDNO LV: LV UMS</v>
      </c>
      <c r="G40" s="38" t="s">
        <v>170</v>
      </c>
      <c r="H40" s="33" t="s">
        <v>208</v>
      </c>
    </row>
    <row r="41" spans="2:8" x14ac:dyDescent="0.45">
      <c r="B41" s="35" t="s">
        <v>106</v>
      </c>
      <c r="C41" s="33" t="str">
        <f t="shared" si="0"/>
        <v>NHH UMS category A</v>
      </c>
      <c r="D41" s="38">
        <v>1</v>
      </c>
      <c r="E41" s="34" t="s">
        <v>33</v>
      </c>
      <c r="F41" s="33" t="str">
        <f t="shared" si="1"/>
        <v>LDNO HV: LV UMS</v>
      </c>
      <c r="G41" s="38" t="s">
        <v>170</v>
      </c>
      <c r="H41" s="33" t="s">
        <v>208</v>
      </c>
    </row>
    <row r="42" spans="2:8" x14ac:dyDescent="0.45">
      <c r="B42" s="35" t="s">
        <v>108</v>
      </c>
      <c r="C42" s="33" t="str">
        <f t="shared" si="0"/>
        <v>NHH UMS category B</v>
      </c>
      <c r="D42" s="38">
        <v>1</v>
      </c>
      <c r="E42" s="34" t="s">
        <v>33</v>
      </c>
      <c r="F42" s="33" t="str">
        <f t="shared" si="1"/>
        <v>LV UMS</v>
      </c>
      <c r="G42" s="38" t="s">
        <v>170</v>
      </c>
      <c r="H42" s="33" t="s">
        <v>208</v>
      </c>
    </row>
    <row r="43" spans="2:8" x14ac:dyDescent="0.45">
      <c r="B43" s="35" t="s">
        <v>109</v>
      </c>
      <c r="C43" s="33" t="str">
        <f t="shared" si="0"/>
        <v>NHH UMS category B</v>
      </c>
      <c r="D43" s="38">
        <v>1</v>
      </c>
      <c r="E43" s="34" t="s">
        <v>33</v>
      </c>
      <c r="F43" s="33" t="str">
        <f t="shared" si="1"/>
        <v>LDNO LV: LV UMS</v>
      </c>
      <c r="G43" s="38" t="s">
        <v>170</v>
      </c>
      <c r="H43" s="33" t="s">
        <v>208</v>
      </c>
    </row>
    <row r="44" spans="2:8" x14ac:dyDescent="0.45">
      <c r="B44" s="35" t="s">
        <v>110</v>
      </c>
      <c r="C44" s="33" t="str">
        <f t="shared" si="0"/>
        <v>NHH UMS category B</v>
      </c>
      <c r="D44" s="38">
        <v>1</v>
      </c>
      <c r="E44" s="34" t="s">
        <v>33</v>
      </c>
      <c r="F44" s="33" t="str">
        <f t="shared" si="1"/>
        <v>LDNO HV: LV UMS</v>
      </c>
      <c r="G44" s="38" t="s">
        <v>170</v>
      </c>
      <c r="H44" s="33" t="s">
        <v>208</v>
      </c>
    </row>
    <row r="45" spans="2:8" x14ac:dyDescent="0.45">
      <c r="B45" s="35" t="s">
        <v>112</v>
      </c>
      <c r="C45" s="33" t="str">
        <f t="shared" si="0"/>
        <v>NHH UMS category C</v>
      </c>
      <c r="D45" s="38">
        <v>1</v>
      </c>
      <c r="E45" s="34" t="s">
        <v>33</v>
      </c>
      <c r="F45" s="33" t="str">
        <f t="shared" si="1"/>
        <v>LV UMS</v>
      </c>
      <c r="G45" s="38" t="s">
        <v>170</v>
      </c>
      <c r="H45" s="33" t="s">
        <v>208</v>
      </c>
    </row>
    <row r="46" spans="2:8" x14ac:dyDescent="0.45">
      <c r="B46" s="35" t="s">
        <v>113</v>
      </c>
      <c r="C46" s="33" t="str">
        <f t="shared" si="0"/>
        <v>NHH UMS category C</v>
      </c>
      <c r="D46" s="38">
        <v>1</v>
      </c>
      <c r="E46" s="34" t="s">
        <v>33</v>
      </c>
      <c r="F46" s="33" t="str">
        <f t="shared" si="1"/>
        <v>LDNO LV: LV UMS</v>
      </c>
      <c r="G46" s="38" t="s">
        <v>170</v>
      </c>
      <c r="H46" s="33" t="s">
        <v>208</v>
      </c>
    </row>
    <row r="47" spans="2:8" x14ac:dyDescent="0.45">
      <c r="B47" s="35" t="s">
        <v>114</v>
      </c>
      <c r="C47" s="33" t="str">
        <f t="shared" si="0"/>
        <v>NHH UMS category C</v>
      </c>
      <c r="D47" s="38">
        <v>1</v>
      </c>
      <c r="E47" s="34" t="s">
        <v>33</v>
      </c>
      <c r="F47" s="33" t="str">
        <f t="shared" si="1"/>
        <v>LDNO HV: LV UMS</v>
      </c>
      <c r="G47" s="38" t="s">
        <v>170</v>
      </c>
      <c r="H47" s="33" t="s">
        <v>208</v>
      </c>
    </row>
    <row r="48" spans="2:8" x14ac:dyDescent="0.45">
      <c r="B48" s="35" t="s">
        <v>116</v>
      </c>
      <c r="C48" s="33" t="str">
        <f t="shared" si="0"/>
        <v>NHH UMS category D</v>
      </c>
      <c r="D48" s="38">
        <v>1</v>
      </c>
      <c r="E48" s="34" t="s">
        <v>33</v>
      </c>
      <c r="F48" s="33" t="str">
        <f t="shared" si="1"/>
        <v>LV UMS</v>
      </c>
      <c r="G48" s="38" t="s">
        <v>170</v>
      </c>
      <c r="H48" s="33" t="s">
        <v>208</v>
      </c>
    </row>
    <row r="49" spans="2:8" x14ac:dyDescent="0.45">
      <c r="B49" s="35" t="s">
        <v>117</v>
      </c>
      <c r="C49" s="33" t="str">
        <f>IF(LEFT($B55,4)="LDNO",RIGHT($B55,LEN($B55)-FIND(":",$B55)-1),$B55)</f>
        <v>LV Generation NHH or Aggregate HH</v>
      </c>
      <c r="D49" s="38">
        <v>1</v>
      </c>
      <c r="E49" s="34" t="s">
        <v>33</v>
      </c>
      <c r="F49" s="33" t="str">
        <f>IF(LEFT($B55,4)="LDNO",LEFT($B55,FIND(":",$B55)+1)&amp;E55,E55)</f>
        <v>LDNO LV: LV Generation Aggregated</v>
      </c>
      <c r="G49" s="38" t="s">
        <v>170</v>
      </c>
      <c r="H49" s="33" t="s">
        <v>208</v>
      </c>
    </row>
    <row r="50" spans="2:8" x14ac:dyDescent="0.45">
      <c r="B50" s="35" t="s">
        <v>118</v>
      </c>
      <c r="C50" s="33" t="str">
        <f t="shared" si="0"/>
        <v>NHH UMS category D</v>
      </c>
      <c r="D50" s="38">
        <v>1</v>
      </c>
      <c r="E50" s="34" t="s">
        <v>33</v>
      </c>
      <c r="F50" s="33" t="str">
        <f t="shared" si="1"/>
        <v>LDNO HV: LV UMS</v>
      </c>
      <c r="G50" s="38" t="s">
        <v>170</v>
      </c>
      <c r="H50" s="33" t="s">
        <v>208</v>
      </c>
    </row>
    <row r="51" spans="2:8" x14ac:dyDescent="0.45">
      <c r="B51" s="35" t="s">
        <v>120</v>
      </c>
      <c r="C51" s="33" t="str">
        <f t="shared" si="0"/>
        <v>LV UMS (Pseudo HH Metered)</v>
      </c>
      <c r="D51" s="38" t="s">
        <v>170</v>
      </c>
      <c r="E51" s="34" t="s">
        <v>33</v>
      </c>
      <c r="F51" s="33" t="str">
        <f t="shared" si="1"/>
        <v>LV UMS</v>
      </c>
      <c r="G51" s="38" t="s">
        <v>170</v>
      </c>
      <c r="H51" s="33" t="s">
        <v>208</v>
      </c>
    </row>
    <row r="52" spans="2:8" x14ac:dyDescent="0.45">
      <c r="B52" s="35" t="s">
        <v>121</v>
      </c>
      <c r="C52" s="33" t="str">
        <f t="shared" si="0"/>
        <v>LV UMS (Pseudo HH Metered)</v>
      </c>
      <c r="D52" s="38" t="s">
        <v>170</v>
      </c>
      <c r="E52" s="34" t="s">
        <v>33</v>
      </c>
      <c r="F52" s="33" t="str">
        <f t="shared" si="1"/>
        <v>LDNO LV: LV UMS</v>
      </c>
      <c r="G52" s="38" t="s">
        <v>170</v>
      </c>
      <c r="H52" s="33" t="s">
        <v>208</v>
      </c>
    </row>
    <row r="53" spans="2:8" x14ac:dyDescent="0.45">
      <c r="B53" s="35" t="s">
        <v>122</v>
      </c>
      <c r="C53" s="33" t="str">
        <f t="shared" si="0"/>
        <v>LV UMS (Pseudo HH Metered)</v>
      </c>
      <c r="D53" s="38" t="s">
        <v>170</v>
      </c>
      <c r="E53" s="34" t="s">
        <v>33</v>
      </c>
      <c r="F53" s="33" t="str">
        <f t="shared" si="1"/>
        <v>LDNO HV: LV UMS</v>
      </c>
      <c r="G53" s="38" t="s">
        <v>170</v>
      </c>
      <c r="H53" s="33" t="s">
        <v>208</v>
      </c>
    </row>
    <row r="54" spans="2:8" x14ac:dyDescent="0.45">
      <c r="B54" s="34" t="s">
        <v>124</v>
      </c>
      <c r="C54" s="33" t="str">
        <f t="shared" si="0"/>
        <v>LV Generation NHH or Aggregate HH</v>
      </c>
      <c r="D54" s="38">
        <v>1</v>
      </c>
      <c r="E54" s="34" t="s">
        <v>37</v>
      </c>
      <c r="F54" s="33" t="str">
        <f t="shared" si="1"/>
        <v>LV Generation Aggregated</v>
      </c>
      <c r="G54" s="38" t="s">
        <v>169</v>
      </c>
      <c r="H54" s="33" t="s">
        <v>209</v>
      </c>
    </row>
    <row r="55" spans="2:8" x14ac:dyDescent="0.45">
      <c r="B55" s="34" t="s">
        <v>125</v>
      </c>
      <c r="C55" s="33" t="str">
        <f t="shared" si="0"/>
        <v>LV Generation NHH or Aggregate HH</v>
      </c>
      <c r="D55" s="38">
        <v>1</v>
      </c>
      <c r="E55" s="34" t="s">
        <v>37</v>
      </c>
      <c r="F55" s="33" t="str">
        <f t="shared" si="1"/>
        <v>LDNO LV: LV Generation Aggregated</v>
      </c>
      <c r="G55" s="38" t="s">
        <v>169</v>
      </c>
      <c r="H55" s="33" t="s">
        <v>209</v>
      </c>
    </row>
    <row r="56" spans="2:8" x14ac:dyDescent="0.45">
      <c r="B56" s="34" t="s">
        <v>126</v>
      </c>
      <c r="C56" s="33" t="str">
        <f t="shared" si="0"/>
        <v>LV Generation NHH or Aggregate HH</v>
      </c>
      <c r="D56" s="38">
        <v>1</v>
      </c>
      <c r="E56" s="34" t="s">
        <v>37</v>
      </c>
      <c r="F56" s="33" t="str">
        <f t="shared" si="1"/>
        <v>LDNO HV: LV Generation Aggregated</v>
      </c>
      <c r="G56" s="38" t="s">
        <v>169</v>
      </c>
      <c r="H56" s="33" t="s">
        <v>209</v>
      </c>
    </row>
    <row r="57" spans="2:8" x14ac:dyDescent="0.45">
      <c r="B57" s="34" t="s">
        <v>128</v>
      </c>
      <c r="C57" s="33" t="str">
        <f t="shared" si="0"/>
        <v>LV Sub Generation NHH</v>
      </c>
      <c r="D57" s="38">
        <v>1</v>
      </c>
      <c r="E57" s="34" t="s">
        <v>41</v>
      </c>
      <c r="F57" s="33" t="str">
        <f t="shared" si="1"/>
        <v>LV Sub Generation Aggregated</v>
      </c>
      <c r="G57" s="38" t="s">
        <v>169</v>
      </c>
      <c r="H57" s="33" t="s">
        <v>209</v>
      </c>
    </row>
    <row r="58" spans="2:8" x14ac:dyDescent="0.45">
      <c r="B58" s="34" t="s">
        <v>129</v>
      </c>
      <c r="C58" s="33" t="str">
        <f t="shared" si="0"/>
        <v>LV Sub Generation NHH</v>
      </c>
      <c r="D58" s="38">
        <v>1</v>
      </c>
      <c r="E58" s="34" t="s">
        <v>41</v>
      </c>
      <c r="F58" s="33" t="str">
        <f t="shared" si="1"/>
        <v>LDNO HV: LV Sub Generation Aggregated</v>
      </c>
      <c r="G58" s="38" t="s">
        <v>169</v>
      </c>
      <c r="H58" s="33" t="s">
        <v>209</v>
      </c>
    </row>
    <row r="59" spans="2:8" x14ac:dyDescent="0.45">
      <c r="B59" s="34" t="s">
        <v>131</v>
      </c>
      <c r="C59" s="33" t="str">
        <f t="shared" si="0"/>
        <v>LV Generation Intermittent</v>
      </c>
      <c r="D59" s="38">
        <v>1</v>
      </c>
      <c r="E59" s="34" t="s">
        <v>44</v>
      </c>
      <c r="F59" s="33" t="str">
        <f t="shared" si="1"/>
        <v>LV Generation Site Specific</v>
      </c>
      <c r="G59" s="38" t="s">
        <v>169</v>
      </c>
      <c r="H59" s="33" t="s">
        <v>209</v>
      </c>
    </row>
    <row r="60" spans="2:8" x14ac:dyDescent="0.45">
      <c r="B60" s="34" t="s">
        <v>132</v>
      </c>
      <c r="C60" s="33" t="str">
        <f t="shared" si="0"/>
        <v>LV Generation Intermittent</v>
      </c>
      <c r="D60" s="38">
        <v>1</v>
      </c>
      <c r="E60" s="34" t="s">
        <v>44</v>
      </c>
      <c r="F60" s="33" t="str">
        <f t="shared" si="1"/>
        <v>LDNO LV: LV Generation Site Specific</v>
      </c>
      <c r="G60" s="38" t="s">
        <v>169</v>
      </c>
      <c r="H60" s="33" t="s">
        <v>209</v>
      </c>
    </row>
    <row r="61" spans="2:8" x14ac:dyDescent="0.45">
      <c r="B61" s="34" t="s">
        <v>133</v>
      </c>
      <c r="C61" s="33" t="str">
        <f t="shared" si="0"/>
        <v>LV Generation Intermittent</v>
      </c>
      <c r="D61" s="38">
        <v>1</v>
      </c>
      <c r="E61" s="34" t="s">
        <v>44</v>
      </c>
      <c r="F61" s="33" t="str">
        <f t="shared" si="1"/>
        <v>LDNO HV: LV Generation Site Specific</v>
      </c>
      <c r="G61" s="38" t="s">
        <v>169</v>
      </c>
      <c r="H61" s="33" t="s">
        <v>209</v>
      </c>
    </row>
    <row r="62" spans="2:8" x14ac:dyDescent="0.45">
      <c r="B62" s="34" t="s">
        <v>135</v>
      </c>
      <c r="C62" s="33" t="str">
        <f t="shared" si="0"/>
        <v>LV Generation Non-Intermittent</v>
      </c>
      <c r="D62" s="38" t="s">
        <v>169</v>
      </c>
      <c r="E62" s="34" t="s">
        <v>44</v>
      </c>
      <c r="F62" s="33" t="str">
        <f t="shared" si="1"/>
        <v>LV Generation Site Specific</v>
      </c>
      <c r="G62" s="38" t="s">
        <v>169</v>
      </c>
      <c r="H62" s="33" t="s">
        <v>209</v>
      </c>
    </row>
    <row r="63" spans="2:8" x14ac:dyDescent="0.45">
      <c r="B63" s="34" t="s">
        <v>136</v>
      </c>
      <c r="C63" s="33" t="str">
        <f t="shared" si="0"/>
        <v>LV Generation Non-Intermittent</v>
      </c>
      <c r="D63" s="38" t="s">
        <v>169</v>
      </c>
      <c r="E63" s="34" t="s">
        <v>44</v>
      </c>
      <c r="F63" s="33" t="str">
        <f t="shared" si="1"/>
        <v>LDNO LV: LV Generation Site Specific</v>
      </c>
      <c r="G63" s="38" t="s">
        <v>169</v>
      </c>
      <c r="H63" s="33" t="s">
        <v>209</v>
      </c>
    </row>
    <row r="64" spans="2:8" x14ac:dyDescent="0.45">
      <c r="B64" s="34" t="s">
        <v>137</v>
      </c>
      <c r="C64" s="33" t="str">
        <f t="shared" si="0"/>
        <v>LV Generation Non-Intermittent</v>
      </c>
      <c r="D64" s="38" t="s">
        <v>169</v>
      </c>
      <c r="E64" s="34" t="s">
        <v>44</v>
      </c>
      <c r="F64" s="33" t="str">
        <f t="shared" si="1"/>
        <v>LDNO HV: LV Generation Site Specific</v>
      </c>
      <c r="G64" s="38" t="s">
        <v>169</v>
      </c>
      <c r="H64" s="33" t="s">
        <v>209</v>
      </c>
    </row>
    <row r="65" spans="2:8" x14ac:dyDescent="0.45">
      <c r="B65" s="34" t="s">
        <v>139</v>
      </c>
      <c r="C65" s="33" t="str">
        <f t="shared" si="0"/>
        <v>LV Sub Generation Intermittent</v>
      </c>
      <c r="D65" s="38">
        <v>1</v>
      </c>
      <c r="E65" s="34" t="s">
        <v>48</v>
      </c>
      <c r="F65" s="33" t="str">
        <f t="shared" si="1"/>
        <v>LV Sub Generation Site Specific</v>
      </c>
      <c r="G65" s="38" t="s">
        <v>169</v>
      </c>
      <c r="H65" s="33" t="s">
        <v>209</v>
      </c>
    </row>
    <row r="66" spans="2:8" x14ac:dyDescent="0.45">
      <c r="B66" s="34" t="s">
        <v>140</v>
      </c>
      <c r="C66" s="33" t="str">
        <f t="shared" si="0"/>
        <v>LV Sub Generation Intermittent</v>
      </c>
      <c r="D66" s="38">
        <v>1</v>
      </c>
      <c r="E66" s="34" t="s">
        <v>48</v>
      </c>
      <c r="F66" s="33" t="str">
        <f t="shared" si="1"/>
        <v>LDNO HV: LV Sub Generation Site Specific</v>
      </c>
      <c r="G66" s="38" t="s">
        <v>169</v>
      </c>
      <c r="H66" s="33" t="s">
        <v>209</v>
      </c>
    </row>
    <row r="67" spans="2:8" x14ac:dyDescent="0.45">
      <c r="B67" s="34" t="s">
        <v>142</v>
      </c>
      <c r="C67" s="33" t="str">
        <f t="shared" si="0"/>
        <v>LV Sub Generation Non-Intermittent</v>
      </c>
      <c r="D67" s="38" t="s">
        <v>169</v>
      </c>
      <c r="E67" s="34" t="s">
        <v>48</v>
      </c>
      <c r="F67" s="33" t="str">
        <f t="shared" si="1"/>
        <v>LV Sub Generation Site Specific</v>
      </c>
      <c r="G67" s="38" t="s">
        <v>169</v>
      </c>
      <c r="H67" s="33" t="s">
        <v>209</v>
      </c>
    </row>
    <row r="68" spans="2:8" x14ac:dyDescent="0.45">
      <c r="B68" s="34" t="s">
        <v>143</v>
      </c>
      <c r="C68" s="33" t="str">
        <f t="shared" ref="C68:C72" si="2">IF(LEFT($B68,4)="LDNO",RIGHT($B68,LEN($B68)-FIND(":",$B68)-1),$B68)</f>
        <v>LV Sub Generation Non-Intermittent</v>
      </c>
      <c r="D68" s="38" t="s">
        <v>169</v>
      </c>
      <c r="E68" s="34" t="s">
        <v>48</v>
      </c>
      <c r="F68" s="33" t="str">
        <f t="shared" ref="F68:F78" si="3">IF(LEFT($B68,4)="LDNO",LEFT($B68,FIND(":",$B68)+1)&amp;E68,E68)</f>
        <v>LDNO HV: LV Sub Generation Site Specific</v>
      </c>
      <c r="G68" s="38" t="s">
        <v>169</v>
      </c>
      <c r="H68" s="33" t="s">
        <v>209</v>
      </c>
    </row>
    <row r="69" spans="2:8" x14ac:dyDescent="0.45">
      <c r="B69" s="34" t="s">
        <v>145</v>
      </c>
      <c r="C69" s="33" t="str">
        <f t="shared" si="2"/>
        <v>HV Generation Intermittent</v>
      </c>
      <c r="D69" s="38">
        <v>1</v>
      </c>
      <c r="E69" s="34" t="s">
        <v>51</v>
      </c>
      <c r="F69" s="33" t="str">
        <f t="shared" si="3"/>
        <v>HV Generation Site Specific</v>
      </c>
      <c r="G69" s="38" t="s">
        <v>169</v>
      </c>
      <c r="H69" s="33" t="s">
        <v>209</v>
      </c>
    </row>
    <row r="70" spans="2:8" x14ac:dyDescent="0.45">
      <c r="B70" s="34" t="s">
        <v>146</v>
      </c>
      <c r="C70" s="33" t="str">
        <f t="shared" si="2"/>
        <v>HV Generation Intermittent</v>
      </c>
      <c r="D70" s="38">
        <v>1</v>
      </c>
      <c r="E70" s="34" t="s">
        <v>51</v>
      </c>
      <c r="F70" s="33" t="str">
        <f t="shared" si="3"/>
        <v>LDNO HV: HV Generation Site Specific</v>
      </c>
      <c r="G70" s="38" t="s">
        <v>169</v>
      </c>
      <c r="H70" s="33" t="s">
        <v>209</v>
      </c>
    </row>
    <row r="71" spans="2:8" x14ac:dyDescent="0.45">
      <c r="B71" s="34" t="s">
        <v>148</v>
      </c>
      <c r="C71" s="33" t="str">
        <f t="shared" si="2"/>
        <v>HV Generation Non-Intermittent</v>
      </c>
      <c r="D71" s="38" t="s">
        <v>169</v>
      </c>
      <c r="E71" s="34" t="s">
        <v>51</v>
      </c>
      <c r="F71" s="33" t="str">
        <f t="shared" si="3"/>
        <v>HV Generation Site Specific</v>
      </c>
      <c r="G71" s="38" t="s">
        <v>169</v>
      </c>
      <c r="H71" s="33" t="s">
        <v>209</v>
      </c>
    </row>
    <row r="72" spans="2:8" x14ac:dyDescent="0.45">
      <c r="B72" s="34" t="s">
        <v>149</v>
      </c>
      <c r="C72" s="33" t="str">
        <f t="shared" si="2"/>
        <v>HV Generation Non-Intermittent</v>
      </c>
      <c r="D72" s="38" t="s">
        <v>169</v>
      </c>
      <c r="E72" s="34" t="s">
        <v>51</v>
      </c>
      <c r="F72" s="33" t="str">
        <f t="shared" si="3"/>
        <v>LDNO HV: HV Generation Site Specific</v>
      </c>
      <c r="G72" s="38" t="s">
        <v>169</v>
      </c>
      <c r="H72" s="33" t="s">
        <v>209</v>
      </c>
    </row>
    <row r="73" spans="2:8" x14ac:dyDescent="0.45">
      <c r="B73" s="34" t="s">
        <v>232</v>
      </c>
      <c r="C73" s="34" t="s">
        <v>232</v>
      </c>
      <c r="D73" s="45">
        <v>1</v>
      </c>
      <c r="E73" s="41" t="s">
        <v>245</v>
      </c>
      <c r="F73" s="42" t="str">
        <f t="shared" si="3"/>
        <v>LV Generation Site Specific no RP charge</v>
      </c>
      <c r="G73" s="45" t="s">
        <v>169</v>
      </c>
      <c r="H73" s="42" t="s">
        <v>209</v>
      </c>
    </row>
    <row r="74" spans="2:8" x14ac:dyDescent="0.45">
      <c r="B74" s="34" t="s">
        <v>234</v>
      </c>
      <c r="C74" s="34" t="s">
        <v>234</v>
      </c>
      <c r="D74" s="45" t="s">
        <v>169</v>
      </c>
      <c r="E74" s="41" t="s">
        <v>245</v>
      </c>
      <c r="F74" s="42" t="str">
        <f t="shared" si="3"/>
        <v>LV Generation Site Specific no RP charge</v>
      </c>
      <c r="G74" s="45" t="s">
        <v>169</v>
      </c>
      <c r="H74" s="42" t="s">
        <v>209</v>
      </c>
    </row>
    <row r="75" spans="2:8" x14ac:dyDescent="0.45">
      <c r="B75" s="34" t="s">
        <v>236</v>
      </c>
      <c r="C75" s="34" t="s">
        <v>236</v>
      </c>
      <c r="D75" s="45">
        <v>1</v>
      </c>
      <c r="E75" s="41" t="s">
        <v>247</v>
      </c>
      <c r="F75" s="42" t="str">
        <f t="shared" si="3"/>
        <v>LV Sub Generation Site Specific no RP charge</v>
      </c>
      <c r="G75" s="45" t="s">
        <v>169</v>
      </c>
      <c r="H75" s="42" t="s">
        <v>209</v>
      </c>
    </row>
    <row r="76" spans="2:8" x14ac:dyDescent="0.45">
      <c r="B76" s="34" t="s">
        <v>238</v>
      </c>
      <c r="C76" s="34" t="s">
        <v>238</v>
      </c>
      <c r="D76" s="45" t="s">
        <v>169</v>
      </c>
      <c r="E76" s="41" t="s">
        <v>247</v>
      </c>
      <c r="F76" s="42" t="str">
        <f t="shared" si="3"/>
        <v>LV Sub Generation Site Specific no RP charge</v>
      </c>
      <c r="G76" s="45" t="s">
        <v>169</v>
      </c>
      <c r="H76" s="42" t="s">
        <v>209</v>
      </c>
    </row>
    <row r="77" spans="2:8" x14ac:dyDescent="0.45">
      <c r="B77" s="34" t="s">
        <v>240</v>
      </c>
      <c r="C77" s="34" t="s">
        <v>240</v>
      </c>
      <c r="D77" s="45">
        <v>1</v>
      </c>
      <c r="E77" s="41" t="s">
        <v>249</v>
      </c>
      <c r="F77" s="42" t="str">
        <f t="shared" si="3"/>
        <v>HV Generation Site Specific no RP charge</v>
      </c>
      <c r="G77" s="45" t="s">
        <v>169</v>
      </c>
      <c r="H77" s="42" t="s">
        <v>209</v>
      </c>
    </row>
    <row r="78" spans="2:8" x14ac:dyDescent="0.45">
      <c r="B78" s="34" t="s">
        <v>242</v>
      </c>
      <c r="C78" s="34" t="s">
        <v>242</v>
      </c>
      <c r="D78" s="45" t="s">
        <v>169</v>
      </c>
      <c r="E78" s="41" t="s">
        <v>249</v>
      </c>
      <c r="F78" s="42" t="str">
        <f t="shared" si="3"/>
        <v>HV Generation Site Specific no RP charge</v>
      </c>
      <c r="G78" s="45" t="s">
        <v>169</v>
      </c>
      <c r="H78" s="42" t="s">
        <v>209</v>
      </c>
    </row>
  </sheetData>
  <autoFilter ref="B2:C72" xr:uid="{00000000-0009-0000-0000-000001000000}"/>
  <conditionalFormatting sqref="B3:G72 E73:F78">
    <cfRule type="expression" dxfId="29" priority="11">
      <formula>MOD(ROW(),2)=0</formula>
    </cfRule>
    <cfRule type="expression" dxfId="28" priority="12">
      <formula>MOD(ROW(),2)=1</formula>
    </cfRule>
  </conditionalFormatting>
  <conditionalFormatting sqref="H3:H78">
    <cfRule type="expression" dxfId="27" priority="9">
      <formula>MOD(ROW(),2)=0</formula>
    </cfRule>
    <cfRule type="expression" dxfId="26" priority="10">
      <formula>MOD(ROW(),2)=1</formula>
    </cfRule>
  </conditionalFormatting>
  <conditionalFormatting sqref="B73:B78">
    <cfRule type="expression" dxfId="25" priority="7">
      <formula>MOD(ROW(),2)=0</formula>
    </cfRule>
    <cfRule type="expression" dxfId="24" priority="8">
      <formula>MOD(ROW(),2)=1</formula>
    </cfRule>
  </conditionalFormatting>
  <conditionalFormatting sqref="C73:C78">
    <cfRule type="expression" dxfId="23" priority="5">
      <formula>MOD(ROW(),2)=0</formula>
    </cfRule>
    <cfRule type="expression" dxfId="22" priority="6">
      <formula>MOD(ROW(),2)=1</formula>
    </cfRule>
  </conditionalFormatting>
  <conditionalFormatting sqref="D73:D78">
    <cfRule type="expression" dxfId="21" priority="3">
      <formula>MOD(ROW(),2)=0</formula>
    </cfRule>
    <cfRule type="expression" dxfId="20" priority="4">
      <formula>MOD(ROW(),2)=1</formula>
    </cfRule>
  </conditionalFormatting>
  <conditionalFormatting sqref="G73:G78">
    <cfRule type="expression" dxfId="19" priority="1">
      <formula>MOD(ROW(),2)=0</formula>
    </cfRule>
    <cfRule type="expression" dxfId="18" priority="2">
      <formula>MOD(ROW(),2)=1</formula>
    </cfRule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2:G10"/>
  <sheetViews>
    <sheetView tabSelected="1" workbookViewId="0">
      <pane xSplit="2" ySplit="2" topLeftCell="G3" activePane="bottomRight" state="frozen"/>
      <selection pane="topRight" activeCell="C1" sqref="C1"/>
      <selection pane="bottomLeft" activeCell="A3" sqref="A3"/>
      <selection pane="bottomRight" activeCell="G22" sqref="G22"/>
    </sheetView>
  </sheetViews>
  <sheetFormatPr defaultRowHeight="14.25" x14ac:dyDescent="0.45"/>
  <cols>
    <col min="1" max="1" width="2.86328125" customWidth="1"/>
    <col min="2" max="2" width="50.3984375" customWidth="1"/>
    <col min="7" max="7" width="34" bestFit="1" customWidth="1"/>
  </cols>
  <sheetData>
    <row r="2" spans="2:7" x14ac:dyDescent="0.45">
      <c r="B2" s="19" t="s">
        <v>183</v>
      </c>
      <c r="C2" s="13" t="s">
        <v>151</v>
      </c>
      <c r="D2" s="13" t="s">
        <v>152</v>
      </c>
      <c r="E2" s="13" t="s">
        <v>153</v>
      </c>
      <c r="G2" s="13" t="s">
        <v>184</v>
      </c>
    </row>
    <row r="3" spans="2:7" x14ac:dyDescent="0.45">
      <c r="B3" s="8" t="s">
        <v>124</v>
      </c>
      <c r="C3" s="47">
        <v>9.2611424393229835E-2</v>
      </c>
      <c r="D3" s="47">
        <v>0.44400067197958726</v>
      </c>
      <c r="E3" s="47">
        <v>0.46338790362717724</v>
      </c>
      <c r="G3" t="s">
        <v>131</v>
      </c>
    </row>
    <row r="4" spans="2:7" x14ac:dyDescent="0.45">
      <c r="B4" s="8" t="s">
        <v>128</v>
      </c>
      <c r="C4" s="47">
        <v>9.1702062454747366E-2</v>
      </c>
      <c r="D4" s="47">
        <v>0.40751009573797592</v>
      </c>
      <c r="E4" s="47">
        <v>0.50078784180728531</v>
      </c>
      <c r="G4" t="s">
        <v>139</v>
      </c>
    </row>
    <row r="5" spans="2:7" x14ac:dyDescent="0.45">
      <c r="B5" s="8" t="s">
        <v>131</v>
      </c>
      <c r="C5" s="47">
        <v>9.2611424393229835E-2</v>
      </c>
      <c r="D5" s="47">
        <v>0.44400067197958726</v>
      </c>
      <c r="E5" s="47">
        <v>0.46338790362717724</v>
      </c>
      <c r="G5" t="s">
        <v>131</v>
      </c>
    </row>
    <row r="6" spans="2:7" x14ac:dyDescent="0.45">
      <c r="B6" s="8" t="s">
        <v>139</v>
      </c>
      <c r="C6" s="47">
        <v>9.1702062454747366E-2</v>
      </c>
      <c r="D6" s="47">
        <v>0.40751009573797592</v>
      </c>
      <c r="E6" s="47">
        <v>0.50078784180728531</v>
      </c>
      <c r="G6" t="s">
        <v>139</v>
      </c>
    </row>
    <row r="7" spans="2:7" x14ac:dyDescent="0.45">
      <c r="B7" s="8" t="s">
        <v>145</v>
      </c>
      <c r="C7" s="47">
        <v>9.3369275439071364E-2</v>
      </c>
      <c r="D7" s="47">
        <v>0.4836692001514506</v>
      </c>
      <c r="E7" s="47">
        <v>0.42296152440948537</v>
      </c>
      <c r="G7" t="s">
        <v>145</v>
      </c>
    </row>
    <row r="8" spans="2:7" x14ac:dyDescent="0.45">
      <c r="B8" s="8" t="s">
        <v>232</v>
      </c>
      <c r="C8" s="47">
        <v>9.2611424393229835E-2</v>
      </c>
      <c r="D8" s="47">
        <v>0.44400067197958726</v>
      </c>
      <c r="E8" s="47">
        <v>0.46338790362717724</v>
      </c>
      <c r="G8" t="s">
        <v>131</v>
      </c>
    </row>
    <row r="9" spans="2:7" x14ac:dyDescent="0.45">
      <c r="B9" s="8" t="s">
        <v>236</v>
      </c>
      <c r="C9" s="47">
        <v>9.1702062454747366E-2</v>
      </c>
      <c r="D9" s="47">
        <v>0.40751009573797592</v>
      </c>
      <c r="E9" s="47">
        <v>0.50078784180728531</v>
      </c>
      <c r="G9" t="s">
        <v>139</v>
      </c>
    </row>
    <row r="10" spans="2:7" x14ac:dyDescent="0.45">
      <c r="B10" s="8" t="s">
        <v>240</v>
      </c>
      <c r="C10" s="47">
        <v>9.3369275439071364E-2</v>
      </c>
      <c r="D10" s="47">
        <v>0.4836692001514506</v>
      </c>
      <c r="E10" s="47">
        <v>0.42296152440948537</v>
      </c>
      <c r="G10" t="s">
        <v>145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2:I111"/>
  <sheetViews>
    <sheetView workbookViewId="0">
      <pane xSplit="2" ySplit="2" topLeftCell="C84" activePane="bottomRight" state="frozen"/>
      <selection pane="topRight" activeCell="C1" sqref="C1"/>
      <selection pane="bottomLeft" activeCell="A3" sqref="A3"/>
      <selection pane="bottomRight" activeCell="C111" sqref="C111"/>
    </sheetView>
  </sheetViews>
  <sheetFormatPr defaultRowHeight="14.25" x14ac:dyDescent="0.45"/>
  <cols>
    <col min="1" max="1" width="2.86328125" customWidth="1"/>
    <col min="2" max="2" width="51.59765625" bestFit="1" customWidth="1"/>
    <col min="3" max="8" width="14.265625" customWidth="1"/>
    <col min="9" max="9" width="13.1328125" bestFit="1" customWidth="1"/>
  </cols>
  <sheetData>
    <row r="2" spans="2:9" ht="42.75" x14ac:dyDescent="0.45">
      <c r="B2" s="12" t="s">
        <v>215</v>
      </c>
      <c r="C2" s="13" t="s">
        <v>0</v>
      </c>
      <c r="D2" s="13" t="s">
        <v>1</v>
      </c>
      <c r="E2" s="13" t="s">
        <v>2</v>
      </c>
      <c r="F2" s="13" t="s">
        <v>3</v>
      </c>
      <c r="G2" s="13" t="s">
        <v>4</v>
      </c>
      <c r="H2" s="22" t="s">
        <v>230</v>
      </c>
      <c r="I2" s="13" t="s">
        <v>5</v>
      </c>
    </row>
    <row r="3" spans="2:9" x14ac:dyDescent="0.45">
      <c r="B3" s="1" t="s">
        <v>53</v>
      </c>
      <c r="C3" s="17">
        <f>Inputs!C29</f>
        <v>0</v>
      </c>
      <c r="D3" s="17">
        <f>Inputs!D29</f>
        <v>0</v>
      </c>
      <c r="E3" s="17">
        <f>Inputs!E29</f>
        <v>0</v>
      </c>
      <c r="F3" s="15">
        <f>Inputs!F29</f>
        <v>0</v>
      </c>
      <c r="G3" s="15">
        <f>Inputs!G29</f>
        <v>0</v>
      </c>
      <c r="H3" s="14">
        <f>Inputs!H29</f>
        <v>0</v>
      </c>
      <c r="I3">
        <f>Inputs!I29</f>
        <v>0</v>
      </c>
    </row>
    <row r="4" spans="2:9" x14ac:dyDescent="0.45">
      <c r="B4" s="2" t="s">
        <v>54</v>
      </c>
      <c r="C4" s="4">
        <f>Inputs!C30</f>
        <v>4236934.2019534372</v>
      </c>
      <c r="D4" s="6">
        <f>Inputs!D30</f>
        <v>0</v>
      </c>
      <c r="E4" s="6">
        <f>Inputs!E30</f>
        <v>0</v>
      </c>
      <c r="F4" s="5">
        <f>Inputs!F30</f>
        <v>1287907</v>
      </c>
      <c r="G4" s="6">
        <f>Inputs!G30</f>
        <v>0</v>
      </c>
      <c r="H4" s="6">
        <f>Inputs!H30</f>
        <v>0</v>
      </c>
      <c r="I4" s="6">
        <f>Inputs!I30</f>
        <v>0</v>
      </c>
    </row>
    <row r="5" spans="2:9" x14ac:dyDescent="0.45">
      <c r="B5" s="2" t="s">
        <v>55</v>
      </c>
      <c r="C5" s="4">
        <f>Inputs!C31</f>
        <v>29147.904056250594</v>
      </c>
      <c r="D5" s="6">
        <f>Inputs!D31</f>
        <v>0</v>
      </c>
      <c r="E5" s="6">
        <f>Inputs!E31</f>
        <v>0</v>
      </c>
      <c r="F5" s="5">
        <f>Inputs!F31</f>
        <v>11374</v>
      </c>
      <c r="G5" s="6">
        <f>Inputs!G31</f>
        <v>0</v>
      </c>
      <c r="H5" s="6">
        <f>Inputs!H31</f>
        <v>0</v>
      </c>
      <c r="I5" s="6">
        <f>Inputs!I31</f>
        <v>0</v>
      </c>
    </row>
    <row r="6" spans="2:9" x14ac:dyDescent="0.45">
      <c r="B6" s="2" t="s">
        <v>56</v>
      </c>
      <c r="C6" s="4">
        <f>Inputs!C32</f>
        <v>31902.465140967739</v>
      </c>
      <c r="D6" s="6">
        <f>Inputs!D32</f>
        <v>0</v>
      </c>
      <c r="E6" s="6">
        <f>Inputs!E32</f>
        <v>0</v>
      </c>
      <c r="F6" s="5">
        <f>Inputs!F32</f>
        <v>12864</v>
      </c>
      <c r="G6" s="6">
        <f>Inputs!G32</f>
        <v>0</v>
      </c>
      <c r="H6" s="6">
        <f>Inputs!H32</f>
        <v>0</v>
      </c>
      <c r="I6" s="6">
        <f>Inputs!I32</f>
        <v>0</v>
      </c>
    </row>
    <row r="7" spans="2:9" x14ac:dyDescent="0.45">
      <c r="B7" s="1" t="s">
        <v>57</v>
      </c>
      <c r="C7" s="3">
        <f>Inputs!C33</f>
        <v>0</v>
      </c>
      <c r="D7" s="3">
        <f>Inputs!D33</f>
        <v>0</v>
      </c>
      <c r="E7" s="3">
        <f>Inputs!E33</f>
        <v>0</v>
      </c>
      <c r="F7" s="3">
        <f>Inputs!F33</f>
        <v>0</v>
      </c>
      <c r="G7" s="3">
        <f>Inputs!G33</f>
        <v>0</v>
      </c>
      <c r="H7" s="3">
        <f>Inputs!H33</f>
        <v>0</v>
      </c>
      <c r="I7" s="3">
        <f>Inputs!I33</f>
        <v>0</v>
      </c>
    </row>
    <row r="8" spans="2:9" x14ac:dyDescent="0.45">
      <c r="B8" s="2" t="s">
        <v>58</v>
      </c>
      <c r="C8" s="4">
        <f>Inputs!C34</f>
        <v>270001.07751785842</v>
      </c>
      <c r="D8" s="4">
        <f>Inputs!D34</f>
        <v>307537.56313983467</v>
      </c>
      <c r="E8" s="6">
        <f>Inputs!E34</f>
        <v>0</v>
      </c>
      <c r="F8" s="5">
        <f>Inputs!F34</f>
        <v>93595</v>
      </c>
      <c r="G8" s="6">
        <f>Inputs!G34</f>
        <v>0</v>
      </c>
      <c r="H8" s="6">
        <f>Inputs!H34</f>
        <v>0</v>
      </c>
      <c r="I8" s="6">
        <f>Inputs!I34</f>
        <v>0</v>
      </c>
    </row>
    <row r="9" spans="2:9" x14ac:dyDescent="0.45">
      <c r="B9" s="2" t="s">
        <v>59</v>
      </c>
      <c r="C9" s="4">
        <f>Inputs!C35</f>
        <v>582.18124897509995</v>
      </c>
      <c r="D9" s="4">
        <f>Inputs!D35</f>
        <v>351.73405266995275</v>
      </c>
      <c r="E9" s="6">
        <f>Inputs!E35</f>
        <v>0</v>
      </c>
      <c r="F9" s="5">
        <f>Inputs!F35</f>
        <v>255</v>
      </c>
      <c r="G9" s="6">
        <f>Inputs!G35</f>
        <v>0</v>
      </c>
      <c r="H9" s="6">
        <f>Inputs!H35</f>
        <v>0</v>
      </c>
      <c r="I9" s="6">
        <f>Inputs!I35</f>
        <v>0</v>
      </c>
    </row>
    <row r="10" spans="2:9" x14ac:dyDescent="0.45">
      <c r="B10" s="2" t="s">
        <v>60</v>
      </c>
      <c r="C10" s="4">
        <f>Inputs!C36</f>
        <v>1871.3764511164418</v>
      </c>
      <c r="D10" s="4">
        <f>Inputs!D36</f>
        <v>1442.9649693524605</v>
      </c>
      <c r="E10" s="6">
        <f>Inputs!E36</f>
        <v>0</v>
      </c>
      <c r="F10" s="5">
        <f>Inputs!F36</f>
        <v>717</v>
      </c>
      <c r="G10" s="6">
        <f>Inputs!G36</f>
        <v>0</v>
      </c>
      <c r="H10" s="6">
        <f>Inputs!H36</f>
        <v>0</v>
      </c>
      <c r="I10" s="6">
        <f>Inputs!I36</f>
        <v>0</v>
      </c>
    </row>
    <row r="11" spans="2:9" x14ac:dyDescent="0.45">
      <c r="B11" s="1" t="s">
        <v>61</v>
      </c>
      <c r="C11" s="3">
        <f>Inputs!C37</f>
        <v>0</v>
      </c>
      <c r="D11" s="3">
        <f>Inputs!D37</f>
        <v>0</v>
      </c>
      <c r="E11" s="3">
        <f>Inputs!E37</f>
        <v>0</v>
      </c>
      <c r="F11" s="3">
        <f>Inputs!F37</f>
        <v>0</v>
      </c>
      <c r="G11" s="3">
        <f>Inputs!G37</f>
        <v>0</v>
      </c>
      <c r="H11" s="3">
        <f>Inputs!H37</f>
        <v>0</v>
      </c>
      <c r="I11" s="3">
        <f>Inputs!I37</f>
        <v>0</v>
      </c>
    </row>
    <row r="12" spans="2:9" x14ac:dyDescent="0.45">
      <c r="B12" s="2" t="s">
        <v>62</v>
      </c>
      <c r="C12" s="4">
        <f>Inputs!C38</f>
        <v>17938.578073460132</v>
      </c>
      <c r="D12" s="6">
        <f>Inputs!D38</f>
        <v>0</v>
      </c>
      <c r="E12" s="6">
        <f>Inputs!E38</f>
        <v>0</v>
      </c>
      <c r="F12" s="5">
        <f>Inputs!F38</f>
        <v>4117</v>
      </c>
      <c r="G12" s="6">
        <f>Inputs!G38</f>
        <v>0</v>
      </c>
      <c r="H12" s="6">
        <f>Inputs!H38</f>
        <v>0</v>
      </c>
      <c r="I12" s="6">
        <f>Inputs!I38</f>
        <v>0</v>
      </c>
    </row>
    <row r="13" spans="2:9" x14ac:dyDescent="0.45">
      <c r="B13" s="2" t="s">
        <v>63</v>
      </c>
      <c r="C13" s="4">
        <f>Inputs!C39</f>
        <v>0</v>
      </c>
      <c r="D13" s="6">
        <f>Inputs!D39</f>
        <v>0</v>
      </c>
      <c r="E13" s="6">
        <f>Inputs!E39</f>
        <v>0</v>
      </c>
      <c r="F13" s="5">
        <f>Inputs!F39</f>
        <v>0</v>
      </c>
      <c r="G13" s="6">
        <f>Inputs!G39</f>
        <v>0</v>
      </c>
      <c r="H13" s="6">
        <f>Inputs!H39</f>
        <v>0</v>
      </c>
      <c r="I13" s="6">
        <f>Inputs!I39</f>
        <v>0</v>
      </c>
    </row>
    <row r="14" spans="2:9" x14ac:dyDescent="0.45">
      <c r="B14" s="2" t="s">
        <v>64</v>
      </c>
      <c r="C14" s="4">
        <f>Inputs!C40</f>
        <v>0</v>
      </c>
      <c r="D14" s="6">
        <f>Inputs!D40</f>
        <v>0</v>
      </c>
      <c r="E14" s="6">
        <f>Inputs!E40</f>
        <v>0</v>
      </c>
      <c r="F14" s="5">
        <f>Inputs!F40</f>
        <v>0</v>
      </c>
      <c r="G14" s="6">
        <f>Inputs!G40</f>
        <v>0</v>
      </c>
      <c r="H14" s="6">
        <f>Inputs!H40</f>
        <v>0</v>
      </c>
      <c r="I14" s="6">
        <f>Inputs!I40</f>
        <v>0</v>
      </c>
    </row>
    <row r="15" spans="2:9" x14ac:dyDescent="0.45">
      <c r="B15" s="1" t="s">
        <v>65</v>
      </c>
      <c r="C15" s="3">
        <f>Inputs!C41</f>
        <v>0</v>
      </c>
      <c r="D15" s="3">
        <f>Inputs!D41</f>
        <v>0</v>
      </c>
      <c r="E15" s="3">
        <f>Inputs!E41</f>
        <v>0</v>
      </c>
      <c r="F15" s="3">
        <f>Inputs!F41</f>
        <v>0</v>
      </c>
      <c r="G15" s="3">
        <f>Inputs!G41</f>
        <v>0</v>
      </c>
      <c r="H15" s="3">
        <f>Inputs!H41</f>
        <v>0</v>
      </c>
      <c r="I15" s="3">
        <f>Inputs!I41</f>
        <v>0</v>
      </c>
    </row>
    <row r="16" spans="2:9" x14ac:dyDescent="0.45">
      <c r="B16" s="2" t="s">
        <v>66</v>
      </c>
      <c r="C16" s="4">
        <f>Inputs!C42</f>
        <v>1080571.2026335984</v>
      </c>
      <c r="D16" s="6">
        <f>Inputs!D42</f>
        <v>0</v>
      </c>
      <c r="E16" s="6">
        <f>Inputs!E42</f>
        <v>0</v>
      </c>
      <c r="F16" s="5">
        <f>Inputs!F42</f>
        <v>79537</v>
      </c>
      <c r="G16" s="6">
        <f>Inputs!G42</f>
        <v>0</v>
      </c>
      <c r="H16" s="6">
        <f>Inputs!H42</f>
        <v>0</v>
      </c>
      <c r="I16" s="6">
        <f>Inputs!I42</f>
        <v>0</v>
      </c>
    </row>
    <row r="17" spans="2:9" x14ac:dyDescent="0.45">
      <c r="B17" s="2" t="s">
        <v>67</v>
      </c>
      <c r="C17" s="4">
        <f>Inputs!C43</f>
        <v>1579.3863280857706</v>
      </c>
      <c r="D17" s="6">
        <f>Inputs!D43</f>
        <v>0</v>
      </c>
      <c r="E17" s="6">
        <f>Inputs!E43</f>
        <v>0</v>
      </c>
      <c r="F17" s="5">
        <f>Inputs!F43</f>
        <v>304</v>
      </c>
      <c r="G17" s="6">
        <f>Inputs!G43</f>
        <v>0</v>
      </c>
      <c r="H17" s="6">
        <f>Inputs!H43</f>
        <v>0</v>
      </c>
      <c r="I17" s="6">
        <f>Inputs!I43</f>
        <v>0</v>
      </c>
    </row>
    <row r="18" spans="2:9" x14ac:dyDescent="0.45">
      <c r="B18" s="2" t="s">
        <v>68</v>
      </c>
      <c r="C18" s="4">
        <f>Inputs!C44</f>
        <v>5631.2258298737124</v>
      </c>
      <c r="D18" s="6">
        <f>Inputs!D44</f>
        <v>0</v>
      </c>
      <c r="E18" s="6">
        <f>Inputs!E44</f>
        <v>0</v>
      </c>
      <c r="F18" s="5">
        <f>Inputs!F44</f>
        <v>365</v>
      </c>
      <c r="G18" s="6">
        <f>Inputs!G44</f>
        <v>0</v>
      </c>
      <c r="H18" s="6">
        <f>Inputs!H44</f>
        <v>0</v>
      </c>
      <c r="I18" s="6">
        <f>Inputs!I44</f>
        <v>0</v>
      </c>
    </row>
    <row r="19" spans="2:9" x14ac:dyDescent="0.45">
      <c r="B19" s="1" t="s">
        <v>69</v>
      </c>
      <c r="C19" s="3">
        <f>Inputs!C45</f>
        <v>0</v>
      </c>
      <c r="D19" s="3">
        <f>Inputs!D45</f>
        <v>0</v>
      </c>
      <c r="E19" s="3">
        <f>Inputs!E45</f>
        <v>0</v>
      </c>
      <c r="F19" s="3">
        <f>Inputs!F45</f>
        <v>0</v>
      </c>
      <c r="G19" s="3">
        <f>Inputs!G45</f>
        <v>0</v>
      </c>
      <c r="H19" s="3">
        <f>Inputs!H45</f>
        <v>0</v>
      </c>
      <c r="I19" s="3">
        <f>Inputs!I45</f>
        <v>0</v>
      </c>
    </row>
    <row r="20" spans="2:9" x14ac:dyDescent="0.45">
      <c r="B20" s="2" t="s">
        <v>70</v>
      </c>
      <c r="C20" s="4">
        <f>Inputs!C46</f>
        <v>379536.35803553968</v>
      </c>
      <c r="D20" s="4">
        <f>Inputs!D46</f>
        <v>137522.38058500286</v>
      </c>
      <c r="E20" s="6">
        <f>Inputs!E46</f>
        <v>0</v>
      </c>
      <c r="F20" s="5">
        <f>Inputs!F46</f>
        <v>17879</v>
      </c>
      <c r="G20" s="6">
        <f>Inputs!G46</f>
        <v>0</v>
      </c>
      <c r="H20" s="6">
        <f>Inputs!H46</f>
        <v>0</v>
      </c>
      <c r="I20" s="6">
        <f>Inputs!I46</f>
        <v>0</v>
      </c>
    </row>
    <row r="21" spans="2:9" x14ac:dyDescent="0.45">
      <c r="B21" s="2" t="s">
        <v>71</v>
      </c>
      <c r="C21" s="4">
        <f>Inputs!C47</f>
        <v>150.30896554939909</v>
      </c>
      <c r="D21" s="4">
        <f>Inputs!D47</f>
        <v>69.344478015000277</v>
      </c>
      <c r="E21" s="6">
        <f>Inputs!E47</f>
        <v>0</v>
      </c>
      <c r="F21" s="5">
        <f>Inputs!F47</f>
        <v>4</v>
      </c>
      <c r="G21" s="6">
        <f>Inputs!G47</f>
        <v>0</v>
      </c>
      <c r="H21" s="6">
        <f>Inputs!H47</f>
        <v>0</v>
      </c>
      <c r="I21" s="6">
        <f>Inputs!I47</f>
        <v>0</v>
      </c>
    </row>
    <row r="22" spans="2:9" x14ac:dyDescent="0.45">
      <c r="B22" s="2" t="s">
        <v>72</v>
      </c>
      <c r="C22" s="4">
        <f>Inputs!C48</f>
        <v>558.58884962340653</v>
      </c>
      <c r="D22" s="4">
        <f>Inputs!D48</f>
        <v>117.29046221121546</v>
      </c>
      <c r="E22" s="6">
        <f>Inputs!E48</f>
        <v>0</v>
      </c>
      <c r="F22" s="5">
        <f>Inputs!F48</f>
        <v>22</v>
      </c>
      <c r="G22" s="6">
        <f>Inputs!G48</f>
        <v>0</v>
      </c>
      <c r="H22" s="6">
        <f>Inputs!H48</f>
        <v>0</v>
      </c>
      <c r="I22" s="6">
        <f>Inputs!I48</f>
        <v>0</v>
      </c>
    </row>
    <row r="23" spans="2:9" x14ac:dyDescent="0.45">
      <c r="B23" s="1" t="s">
        <v>73</v>
      </c>
      <c r="C23" s="3">
        <f>Inputs!C49</f>
        <v>0</v>
      </c>
      <c r="D23" s="3">
        <f>Inputs!D49</f>
        <v>0</v>
      </c>
      <c r="E23" s="3">
        <f>Inputs!E49</f>
        <v>0</v>
      </c>
      <c r="F23" s="3">
        <f>Inputs!F49</f>
        <v>0</v>
      </c>
      <c r="G23" s="3">
        <f>Inputs!G49</f>
        <v>0</v>
      </c>
      <c r="H23" s="3">
        <f>Inputs!H49</f>
        <v>0</v>
      </c>
      <c r="I23" s="3">
        <f>Inputs!I49</f>
        <v>0</v>
      </c>
    </row>
    <row r="24" spans="2:9" x14ac:dyDescent="0.45">
      <c r="B24" s="2" t="s">
        <v>74</v>
      </c>
      <c r="C24" s="4">
        <f>Inputs!C50</f>
        <v>6384.5343577913172</v>
      </c>
      <c r="D24" s="6">
        <f>Inputs!D50</f>
        <v>0</v>
      </c>
      <c r="E24" s="6">
        <f>Inputs!E50</f>
        <v>0</v>
      </c>
      <c r="F24" s="5">
        <f>Inputs!F50</f>
        <v>1077</v>
      </c>
      <c r="G24" s="6">
        <f>Inputs!G50</f>
        <v>0</v>
      </c>
      <c r="H24" s="6">
        <f>Inputs!H50</f>
        <v>0</v>
      </c>
      <c r="I24" s="6">
        <f>Inputs!I50</f>
        <v>0</v>
      </c>
    </row>
    <row r="25" spans="2:9" x14ac:dyDescent="0.45">
      <c r="B25" s="2" t="s">
        <v>75</v>
      </c>
      <c r="C25" s="4">
        <f>Inputs!C51</f>
        <v>0</v>
      </c>
      <c r="D25" s="6">
        <f>Inputs!D51</f>
        <v>0</v>
      </c>
      <c r="E25" s="6">
        <f>Inputs!E51</f>
        <v>0</v>
      </c>
      <c r="F25" s="5">
        <f>Inputs!F51</f>
        <v>0</v>
      </c>
      <c r="G25" s="6">
        <f>Inputs!G51</f>
        <v>0</v>
      </c>
      <c r="H25" s="6">
        <f>Inputs!H51</f>
        <v>0</v>
      </c>
      <c r="I25" s="6">
        <f>Inputs!I51</f>
        <v>0</v>
      </c>
    </row>
    <row r="26" spans="2:9" x14ac:dyDescent="0.45">
      <c r="B26" s="2" t="s">
        <v>76</v>
      </c>
      <c r="C26" s="4">
        <f>Inputs!C52</f>
        <v>0</v>
      </c>
      <c r="D26" s="6">
        <f>Inputs!D52</f>
        <v>0</v>
      </c>
      <c r="E26" s="6">
        <f>Inputs!E52</f>
        <v>0</v>
      </c>
      <c r="F26" s="5">
        <f>Inputs!F52</f>
        <v>0</v>
      </c>
      <c r="G26" s="6">
        <f>Inputs!G52</f>
        <v>0</v>
      </c>
      <c r="H26" s="6">
        <f>Inputs!H52</f>
        <v>0</v>
      </c>
      <c r="I26" s="6">
        <f>Inputs!I52</f>
        <v>0</v>
      </c>
    </row>
    <row r="27" spans="2:9" x14ac:dyDescent="0.45">
      <c r="B27" s="1" t="s">
        <v>77</v>
      </c>
      <c r="C27" s="3">
        <f>Inputs!C53</f>
        <v>0</v>
      </c>
      <c r="D27" s="3">
        <f>Inputs!D53</f>
        <v>0</v>
      </c>
      <c r="E27" s="3">
        <f>Inputs!E53</f>
        <v>0</v>
      </c>
      <c r="F27" s="3">
        <f>Inputs!F53</f>
        <v>0</v>
      </c>
      <c r="G27" s="3">
        <f>Inputs!G53</f>
        <v>0</v>
      </c>
      <c r="H27" s="3">
        <f>Inputs!H53</f>
        <v>0</v>
      </c>
      <c r="I27" s="3">
        <f>Inputs!I53</f>
        <v>0</v>
      </c>
    </row>
    <row r="28" spans="2:9" x14ac:dyDescent="0.45">
      <c r="B28" s="2" t="s">
        <v>78</v>
      </c>
      <c r="C28" s="4">
        <f>Inputs!C54</f>
        <v>80.400000000000006</v>
      </c>
      <c r="D28" s="4">
        <f>Inputs!D54</f>
        <v>19.600000000000001</v>
      </c>
      <c r="E28" s="6">
        <f>Inputs!E54</f>
        <v>0</v>
      </c>
      <c r="F28" s="5">
        <f>Inputs!F54</f>
        <v>1</v>
      </c>
      <c r="G28" s="6">
        <f>Inputs!G54</f>
        <v>0</v>
      </c>
      <c r="H28" s="6">
        <f>Inputs!H54</f>
        <v>0</v>
      </c>
      <c r="I28" s="6">
        <f>Inputs!I54</f>
        <v>0</v>
      </c>
    </row>
    <row r="29" spans="2:9" x14ac:dyDescent="0.45">
      <c r="B29" s="2" t="s">
        <v>79</v>
      </c>
      <c r="C29" s="4">
        <f>Inputs!C55</f>
        <v>0</v>
      </c>
      <c r="D29" s="4">
        <f>Inputs!D55</f>
        <v>0</v>
      </c>
      <c r="E29" s="6">
        <f>Inputs!E55</f>
        <v>0</v>
      </c>
      <c r="F29" s="5">
        <f>Inputs!F55</f>
        <v>0</v>
      </c>
      <c r="G29" s="6">
        <f>Inputs!G55</f>
        <v>0</v>
      </c>
      <c r="H29" s="6">
        <f>Inputs!H55</f>
        <v>0</v>
      </c>
      <c r="I29" s="6">
        <f>Inputs!I55</f>
        <v>0</v>
      </c>
    </row>
    <row r="30" spans="2:9" x14ac:dyDescent="0.45">
      <c r="B30" s="2" t="s">
        <v>80</v>
      </c>
      <c r="C30" s="4">
        <f>Inputs!C56</f>
        <v>0</v>
      </c>
      <c r="D30" s="4">
        <f>Inputs!D56</f>
        <v>0</v>
      </c>
      <c r="E30" s="6">
        <f>Inputs!E56</f>
        <v>0</v>
      </c>
      <c r="F30" s="5">
        <f>Inputs!F56</f>
        <v>0</v>
      </c>
      <c r="G30" s="6">
        <f>Inputs!G56</f>
        <v>0</v>
      </c>
      <c r="H30" s="6">
        <f>Inputs!H56</f>
        <v>0</v>
      </c>
      <c r="I30" s="6">
        <f>Inputs!I56</f>
        <v>0</v>
      </c>
    </row>
    <row r="31" spans="2:9" x14ac:dyDescent="0.45">
      <c r="B31" s="1" t="s">
        <v>81</v>
      </c>
      <c r="C31" s="3">
        <f>Inputs!C57</f>
        <v>0</v>
      </c>
      <c r="D31" s="3">
        <f>Inputs!D57</f>
        <v>0</v>
      </c>
      <c r="E31" s="3">
        <f>Inputs!E57</f>
        <v>0</v>
      </c>
      <c r="F31" s="3">
        <f>Inputs!F57</f>
        <v>0</v>
      </c>
      <c r="G31" s="3">
        <f>Inputs!G57</f>
        <v>0</v>
      </c>
      <c r="H31" s="3">
        <f>Inputs!H57</f>
        <v>0</v>
      </c>
      <c r="I31" s="3">
        <f>Inputs!I57</f>
        <v>0</v>
      </c>
    </row>
    <row r="32" spans="2:9" x14ac:dyDescent="0.45">
      <c r="B32" s="2" t="s">
        <v>82</v>
      </c>
      <c r="C32" s="4">
        <f>Inputs!C58</f>
        <v>80.3</v>
      </c>
      <c r="D32" s="4">
        <f>Inputs!D58</f>
        <v>19.7</v>
      </c>
      <c r="E32" s="6">
        <f>Inputs!E58</f>
        <v>0</v>
      </c>
      <c r="F32" s="5">
        <f>Inputs!F58</f>
        <v>1</v>
      </c>
      <c r="G32" s="6">
        <f>Inputs!G58</f>
        <v>0</v>
      </c>
      <c r="H32" s="6">
        <f>Inputs!H58</f>
        <v>0</v>
      </c>
      <c r="I32" s="6">
        <f>Inputs!I58</f>
        <v>0</v>
      </c>
    </row>
    <row r="33" spans="2:9" x14ac:dyDescent="0.45">
      <c r="B33" s="1" t="s">
        <v>83</v>
      </c>
      <c r="C33" s="3">
        <f>Inputs!C59</f>
        <v>0</v>
      </c>
      <c r="D33" s="3">
        <f>Inputs!D59</f>
        <v>0</v>
      </c>
      <c r="E33" s="3">
        <f>Inputs!E59</f>
        <v>0</v>
      </c>
      <c r="F33" s="3">
        <f>Inputs!F59</f>
        <v>0</v>
      </c>
      <c r="G33" s="3">
        <f>Inputs!G59</f>
        <v>0</v>
      </c>
      <c r="H33" s="3">
        <f>Inputs!H59</f>
        <v>0</v>
      </c>
      <c r="I33" s="3">
        <f>Inputs!I59</f>
        <v>0</v>
      </c>
    </row>
    <row r="34" spans="2:9" x14ac:dyDescent="0.45">
      <c r="B34" s="2" t="s">
        <v>84</v>
      </c>
      <c r="C34" s="4">
        <f>Inputs!C60</f>
        <v>78.599999999999994</v>
      </c>
      <c r="D34" s="4">
        <f>Inputs!D60</f>
        <v>21.4</v>
      </c>
      <c r="E34" s="6">
        <f>Inputs!E60</f>
        <v>0</v>
      </c>
      <c r="F34" s="5">
        <f>Inputs!F60</f>
        <v>1</v>
      </c>
      <c r="G34" s="6">
        <f>Inputs!G60</f>
        <v>0</v>
      </c>
      <c r="H34" s="6">
        <f>Inputs!H60</f>
        <v>0</v>
      </c>
      <c r="I34" s="6">
        <f>Inputs!I60</f>
        <v>0</v>
      </c>
    </row>
    <row r="35" spans="2:9" x14ac:dyDescent="0.45">
      <c r="B35" s="1" t="s">
        <v>85</v>
      </c>
      <c r="C35" s="3">
        <f>Inputs!C61</f>
        <v>0</v>
      </c>
      <c r="D35" s="3">
        <f>Inputs!D61</f>
        <v>0</v>
      </c>
      <c r="E35" s="3">
        <f>Inputs!E61</f>
        <v>0</v>
      </c>
      <c r="F35" s="3">
        <f>Inputs!F61</f>
        <v>0</v>
      </c>
      <c r="G35" s="3">
        <f>Inputs!G61</f>
        <v>0</v>
      </c>
      <c r="H35" s="3">
        <f>Inputs!H61</f>
        <v>0</v>
      </c>
      <c r="I35" s="3">
        <f>Inputs!I61</f>
        <v>0</v>
      </c>
    </row>
    <row r="36" spans="2:9" x14ac:dyDescent="0.45">
      <c r="B36" s="2" t="s">
        <v>86</v>
      </c>
      <c r="C36" s="4">
        <f>Inputs!C62</f>
        <v>0</v>
      </c>
      <c r="D36" s="4">
        <f>Inputs!D62</f>
        <v>0</v>
      </c>
      <c r="E36" s="4">
        <f>Inputs!E62</f>
        <v>0</v>
      </c>
      <c r="F36" s="5">
        <f>Inputs!F62</f>
        <v>0</v>
      </c>
      <c r="G36" s="6">
        <f>Inputs!G62</f>
        <v>0</v>
      </c>
      <c r="H36" s="6">
        <f>Inputs!H62</f>
        <v>0</v>
      </c>
      <c r="I36" s="6">
        <f>Inputs!I62</f>
        <v>0</v>
      </c>
    </row>
    <row r="37" spans="2:9" x14ac:dyDescent="0.45">
      <c r="B37" s="2" t="s">
        <v>87</v>
      </c>
      <c r="C37" s="4">
        <f>Inputs!C63</f>
        <v>0</v>
      </c>
      <c r="D37" s="4">
        <f>Inputs!D63</f>
        <v>0</v>
      </c>
      <c r="E37" s="4">
        <f>Inputs!E63</f>
        <v>0</v>
      </c>
      <c r="F37" s="5">
        <f>Inputs!F63</f>
        <v>0</v>
      </c>
      <c r="G37" s="6">
        <f>Inputs!G63</f>
        <v>0</v>
      </c>
      <c r="H37" s="6">
        <f>Inputs!H63</f>
        <v>0</v>
      </c>
      <c r="I37" s="6">
        <f>Inputs!I63</f>
        <v>0</v>
      </c>
    </row>
    <row r="38" spans="2:9" x14ac:dyDescent="0.45">
      <c r="B38" s="2" t="s">
        <v>88</v>
      </c>
      <c r="C38" s="4">
        <f>Inputs!C64</f>
        <v>0</v>
      </c>
      <c r="D38" s="4">
        <f>Inputs!D64</f>
        <v>0</v>
      </c>
      <c r="E38" s="4">
        <f>Inputs!E64</f>
        <v>0</v>
      </c>
      <c r="F38" s="5">
        <f>Inputs!F64</f>
        <v>0</v>
      </c>
      <c r="G38" s="6">
        <f>Inputs!G64</f>
        <v>0</v>
      </c>
      <c r="H38" s="6">
        <f>Inputs!H64</f>
        <v>0</v>
      </c>
      <c r="I38" s="6">
        <f>Inputs!I64</f>
        <v>0</v>
      </c>
    </row>
    <row r="39" spans="2:9" x14ac:dyDescent="0.45">
      <c r="B39" s="1" t="s">
        <v>89</v>
      </c>
      <c r="C39" s="3">
        <f>Inputs!C65</f>
        <v>0</v>
      </c>
      <c r="D39" s="3">
        <f>Inputs!D65</f>
        <v>0</v>
      </c>
      <c r="E39" s="3">
        <f>Inputs!E65</f>
        <v>0</v>
      </c>
      <c r="F39" s="3">
        <f>Inputs!F65</f>
        <v>0</v>
      </c>
      <c r="G39" s="3">
        <f>Inputs!G65</f>
        <v>0</v>
      </c>
      <c r="H39" s="3">
        <f>Inputs!H65</f>
        <v>0</v>
      </c>
      <c r="I39" s="3">
        <f>Inputs!I65</f>
        <v>0</v>
      </c>
    </row>
    <row r="40" spans="2:9" x14ac:dyDescent="0.45">
      <c r="B40" s="2" t="s">
        <v>90</v>
      </c>
      <c r="C40" s="4">
        <f>Inputs!C66</f>
        <v>27356.226526345225</v>
      </c>
      <c r="D40" s="4">
        <f>Inputs!D66</f>
        <v>118201.98685251873</v>
      </c>
      <c r="E40" s="4">
        <f>Inputs!E66</f>
        <v>94452.765201089613</v>
      </c>
      <c r="F40" s="5">
        <f>Inputs!F66</f>
        <v>2842</v>
      </c>
      <c r="G40" s="6">
        <f>Inputs!G66</f>
        <v>0</v>
      </c>
      <c r="H40" s="6">
        <f>Inputs!H66</f>
        <v>0</v>
      </c>
      <c r="I40" s="6">
        <f>Inputs!I66</f>
        <v>0</v>
      </c>
    </row>
    <row r="41" spans="2:9" x14ac:dyDescent="0.45">
      <c r="B41" s="2" t="s">
        <v>91</v>
      </c>
      <c r="C41" s="4">
        <f>Inputs!C67</f>
        <v>27.491295631131283</v>
      </c>
      <c r="D41" s="4">
        <f>Inputs!D67</f>
        <v>120.04215637249705</v>
      </c>
      <c r="E41" s="4">
        <f>Inputs!E67</f>
        <v>102.05017847770483</v>
      </c>
      <c r="F41" s="5">
        <f>Inputs!F67</f>
        <v>3</v>
      </c>
      <c r="G41" s="6">
        <f>Inputs!G67</f>
        <v>0</v>
      </c>
      <c r="H41" s="6">
        <f>Inputs!H67</f>
        <v>0</v>
      </c>
      <c r="I41" s="6">
        <f>Inputs!I67</f>
        <v>0</v>
      </c>
    </row>
    <row r="42" spans="2:9" x14ac:dyDescent="0.45">
      <c r="B42" s="2" t="s">
        <v>92</v>
      </c>
      <c r="C42" s="4">
        <f>Inputs!C68</f>
        <v>159.68630238913201</v>
      </c>
      <c r="D42" s="4">
        <f>Inputs!D68</f>
        <v>722.2948772298065</v>
      </c>
      <c r="E42" s="4">
        <f>Inputs!E68</f>
        <v>635.82173886383919</v>
      </c>
      <c r="F42" s="5">
        <f>Inputs!F68</f>
        <v>9</v>
      </c>
      <c r="G42" s="6">
        <f>Inputs!G68</f>
        <v>0</v>
      </c>
      <c r="H42" s="6">
        <f>Inputs!H68</f>
        <v>0</v>
      </c>
      <c r="I42" s="6">
        <f>Inputs!I68</f>
        <v>0</v>
      </c>
    </row>
    <row r="43" spans="2:9" x14ac:dyDescent="0.45">
      <c r="B43" s="1" t="s">
        <v>93</v>
      </c>
      <c r="C43" s="3">
        <f>Inputs!C69</f>
        <v>0</v>
      </c>
      <c r="D43" s="3">
        <f>Inputs!D69</f>
        <v>0</v>
      </c>
      <c r="E43" s="3">
        <f>Inputs!E69</f>
        <v>0</v>
      </c>
      <c r="F43" s="3">
        <f>Inputs!F69</f>
        <v>0</v>
      </c>
      <c r="G43" s="3">
        <f>Inputs!G69</f>
        <v>0</v>
      </c>
      <c r="H43" s="3">
        <f>Inputs!H69</f>
        <v>0</v>
      </c>
      <c r="I43" s="3">
        <f>Inputs!I69</f>
        <v>0</v>
      </c>
    </row>
    <row r="44" spans="2:9" x14ac:dyDescent="0.45">
      <c r="B44" s="2" t="s">
        <v>94</v>
      </c>
      <c r="C44" s="4">
        <f>Inputs!C70</f>
        <v>96004.069317565023</v>
      </c>
      <c r="D44" s="4">
        <f>Inputs!D70</f>
        <v>425497.83707679861</v>
      </c>
      <c r="E44" s="4">
        <f>Inputs!E70</f>
        <v>368758.38582164393</v>
      </c>
      <c r="F44" s="5">
        <f>Inputs!F70</f>
        <v>5405</v>
      </c>
      <c r="G44" s="5">
        <f>Inputs!G70</f>
        <v>551331.28563753876</v>
      </c>
      <c r="H44" s="5">
        <f>Inputs!H70</f>
        <v>7514.7499999999991</v>
      </c>
      <c r="I44" s="4">
        <f>Inputs!I70</f>
        <v>52131.991999999998</v>
      </c>
    </row>
    <row r="45" spans="2:9" x14ac:dyDescent="0.45">
      <c r="B45" s="2" t="s">
        <v>95</v>
      </c>
      <c r="C45" s="4">
        <f>Inputs!C71</f>
        <v>515.1947561056362</v>
      </c>
      <c r="D45" s="4">
        <f>Inputs!D71</f>
        <v>2131.661202987761</v>
      </c>
      <c r="E45" s="4">
        <f>Inputs!E71</f>
        <v>1714.6593070167412</v>
      </c>
      <c r="F45" s="5">
        <f>Inputs!F71</f>
        <v>22</v>
      </c>
      <c r="G45" s="5">
        <f>Inputs!G71</f>
        <v>4286</v>
      </c>
      <c r="H45" s="5">
        <f>Inputs!H71</f>
        <v>0</v>
      </c>
      <c r="I45" s="4">
        <f>Inputs!I71</f>
        <v>132.7191</v>
      </c>
    </row>
    <row r="46" spans="2:9" x14ac:dyDescent="0.45">
      <c r="B46" s="2" t="s">
        <v>96</v>
      </c>
      <c r="C46" s="4">
        <f>Inputs!C72</f>
        <v>4564.0927184564089</v>
      </c>
      <c r="D46" s="4">
        <f>Inputs!D72</f>
        <v>19857.583555786365</v>
      </c>
      <c r="E46" s="4">
        <f>Inputs!E72</f>
        <v>17905.084790188615</v>
      </c>
      <c r="F46" s="5">
        <f>Inputs!F72</f>
        <v>119</v>
      </c>
      <c r="G46" s="5">
        <f>Inputs!G72</f>
        <v>36058</v>
      </c>
      <c r="H46" s="5">
        <f>Inputs!H72</f>
        <v>0</v>
      </c>
      <c r="I46" s="4">
        <f>Inputs!I72</f>
        <v>1869.4893</v>
      </c>
    </row>
    <row r="47" spans="2:9" x14ac:dyDescent="0.45">
      <c r="B47" s="1" t="s">
        <v>97</v>
      </c>
      <c r="C47" s="3">
        <f>Inputs!C73</f>
        <v>0</v>
      </c>
      <c r="D47" s="3">
        <f>Inputs!D73</f>
        <v>0</v>
      </c>
      <c r="E47" s="3">
        <f>Inputs!E73</f>
        <v>0</v>
      </c>
      <c r="F47" s="3">
        <f>Inputs!F73</f>
        <v>0</v>
      </c>
      <c r="G47" s="3">
        <f>Inputs!G73</f>
        <v>0</v>
      </c>
      <c r="H47" s="3">
        <f>Inputs!H73</f>
        <v>0</v>
      </c>
      <c r="I47" s="3">
        <f>Inputs!I73</f>
        <v>0</v>
      </c>
    </row>
    <row r="48" spans="2:9" x14ac:dyDescent="0.45">
      <c r="B48" s="2" t="s">
        <v>98</v>
      </c>
      <c r="C48" s="4">
        <f>Inputs!C74</f>
        <v>139293.13419813485</v>
      </c>
      <c r="D48" s="4">
        <f>Inputs!D74</f>
        <v>655987.85340480506</v>
      </c>
      <c r="E48" s="4">
        <f>Inputs!E74</f>
        <v>566367.27583295538</v>
      </c>
      <c r="F48" s="5">
        <f>Inputs!F74</f>
        <v>3822</v>
      </c>
      <c r="G48" s="5">
        <f>Inputs!G74</f>
        <v>645409.08946461335</v>
      </c>
      <c r="H48" s="5">
        <f>Inputs!H74</f>
        <v>13039.666666666666</v>
      </c>
      <c r="I48" s="4">
        <f>Inputs!I74</f>
        <v>88871.89</v>
      </c>
    </row>
    <row r="49" spans="2:9" x14ac:dyDescent="0.45">
      <c r="B49" s="2" t="s">
        <v>99</v>
      </c>
      <c r="C49" s="4">
        <f>Inputs!C75</f>
        <v>43.601482224025382</v>
      </c>
      <c r="D49" s="4">
        <f>Inputs!D75</f>
        <v>190.07279188934373</v>
      </c>
      <c r="E49" s="4">
        <f>Inputs!E75</f>
        <v>69.708229602951704</v>
      </c>
      <c r="F49" s="5">
        <f>Inputs!F75</f>
        <v>3</v>
      </c>
      <c r="G49" s="5">
        <f>Inputs!G75</f>
        <v>1272</v>
      </c>
      <c r="H49" s="5">
        <f>Inputs!H75</f>
        <v>0</v>
      </c>
      <c r="I49" s="4">
        <f>Inputs!I75</f>
        <v>28.56217324329149</v>
      </c>
    </row>
    <row r="50" spans="2:9" x14ac:dyDescent="0.45">
      <c r="B50" s="1" t="s">
        <v>100</v>
      </c>
      <c r="C50" s="3">
        <f>Inputs!C76</f>
        <v>0</v>
      </c>
      <c r="D50" s="3">
        <f>Inputs!D76</f>
        <v>0</v>
      </c>
      <c r="E50" s="3">
        <f>Inputs!E76</f>
        <v>0</v>
      </c>
      <c r="F50" s="3">
        <f>Inputs!F76</f>
        <v>0</v>
      </c>
      <c r="G50" s="3">
        <f>Inputs!G76</f>
        <v>0</v>
      </c>
      <c r="H50" s="3">
        <f>Inputs!H76</f>
        <v>0</v>
      </c>
      <c r="I50" s="3">
        <f>Inputs!I76</f>
        <v>0</v>
      </c>
    </row>
    <row r="51" spans="2:9" x14ac:dyDescent="0.45">
      <c r="B51" s="2" t="s">
        <v>101</v>
      </c>
      <c r="C51" s="4">
        <f>Inputs!C77</f>
        <v>174451.2021145148</v>
      </c>
      <c r="D51" s="4">
        <f>Inputs!D77</f>
        <v>798579.96291036112</v>
      </c>
      <c r="E51" s="4">
        <f>Inputs!E77</f>
        <v>851316.5871015169</v>
      </c>
      <c r="F51" s="5">
        <f>Inputs!F77</f>
        <v>757</v>
      </c>
      <c r="G51" s="5">
        <f>Inputs!G77</f>
        <v>642044</v>
      </c>
      <c r="H51" s="5">
        <f>Inputs!H77</f>
        <v>12960.166666666666</v>
      </c>
      <c r="I51" s="4">
        <f>Inputs!I77</f>
        <v>128365.81200000001</v>
      </c>
    </row>
    <row r="52" spans="2:9" x14ac:dyDescent="0.45">
      <c r="B52" s="2" t="s">
        <v>102</v>
      </c>
      <c r="C52" s="4">
        <f>Inputs!C78</f>
        <v>1349.9367740693838</v>
      </c>
      <c r="D52" s="4">
        <f>Inputs!D78</f>
        <v>6050.4594512080002</v>
      </c>
      <c r="E52" s="4">
        <f>Inputs!E78</f>
        <v>5368.394537636962</v>
      </c>
      <c r="F52" s="5">
        <f>Inputs!F78</f>
        <v>13</v>
      </c>
      <c r="G52" s="5">
        <f>Inputs!G78</f>
        <v>7487</v>
      </c>
      <c r="H52" s="5">
        <f>Inputs!H78</f>
        <v>0</v>
      </c>
      <c r="I52" s="4">
        <f>Inputs!I78</f>
        <v>519.51879999999994</v>
      </c>
    </row>
    <row r="53" spans="2:9" x14ac:dyDescent="0.45">
      <c r="B53" s="1" t="s">
        <v>103</v>
      </c>
      <c r="C53" s="3">
        <f>Inputs!C79</f>
        <v>0</v>
      </c>
      <c r="D53" s="3">
        <f>Inputs!D79</f>
        <v>0</v>
      </c>
      <c r="E53" s="3">
        <f>Inputs!E79</f>
        <v>0</v>
      </c>
      <c r="F53" s="3">
        <f>Inputs!F79</f>
        <v>0</v>
      </c>
      <c r="G53" s="3">
        <f>Inputs!G79</f>
        <v>0</v>
      </c>
      <c r="H53" s="3">
        <f>Inputs!H79</f>
        <v>0</v>
      </c>
      <c r="I53" s="3">
        <f>Inputs!I79</f>
        <v>0</v>
      </c>
    </row>
    <row r="54" spans="2:9" x14ac:dyDescent="0.45">
      <c r="B54" s="2" t="s">
        <v>104</v>
      </c>
      <c r="C54" s="4">
        <f>Inputs!C80</f>
        <v>32848.610200000003</v>
      </c>
      <c r="D54" s="6">
        <f>Inputs!D80</f>
        <v>0</v>
      </c>
      <c r="E54" s="6">
        <f>Inputs!E80</f>
        <v>0</v>
      </c>
      <c r="F54" s="5">
        <f>Inputs!F80</f>
        <v>164</v>
      </c>
      <c r="G54" s="6">
        <f>Inputs!G80</f>
        <v>0</v>
      </c>
      <c r="H54" s="6">
        <f>Inputs!H80</f>
        <v>0</v>
      </c>
      <c r="I54" s="6">
        <f>Inputs!I80</f>
        <v>0</v>
      </c>
    </row>
    <row r="55" spans="2:9" x14ac:dyDescent="0.45">
      <c r="B55" s="2" t="s">
        <v>105</v>
      </c>
      <c r="C55" s="4">
        <f>Inputs!C81</f>
        <v>0</v>
      </c>
      <c r="D55" s="6">
        <f>Inputs!D81</f>
        <v>0</v>
      </c>
      <c r="E55" s="6">
        <f>Inputs!E81</f>
        <v>0</v>
      </c>
      <c r="F55" s="5">
        <f>Inputs!F81</f>
        <v>0</v>
      </c>
      <c r="G55" s="6">
        <f>Inputs!G81</f>
        <v>0</v>
      </c>
      <c r="H55" s="6">
        <f>Inputs!H81</f>
        <v>0</v>
      </c>
      <c r="I55" s="6">
        <f>Inputs!I81</f>
        <v>0</v>
      </c>
    </row>
    <row r="56" spans="2:9" x14ac:dyDescent="0.45">
      <c r="B56" s="2" t="s">
        <v>106</v>
      </c>
      <c r="C56" s="4">
        <f>Inputs!C82</f>
        <v>0</v>
      </c>
      <c r="D56" s="6">
        <f>Inputs!D82</f>
        <v>0</v>
      </c>
      <c r="E56" s="6">
        <f>Inputs!E82</f>
        <v>0</v>
      </c>
      <c r="F56" s="5">
        <f>Inputs!F82</f>
        <v>0</v>
      </c>
      <c r="G56" s="6">
        <f>Inputs!G82</f>
        <v>0</v>
      </c>
      <c r="H56" s="6">
        <f>Inputs!H82</f>
        <v>0</v>
      </c>
      <c r="I56" s="6">
        <f>Inputs!I82</f>
        <v>0</v>
      </c>
    </row>
    <row r="57" spans="2:9" x14ac:dyDescent="0.45">
      <c r="B57" s="1" t="s">
        <v>107</v>
      </c>
      <c r="C57" s="3">
        <f>Inputs!C83</f>
        <v>0</v>
      </c>
      <c r="D57" s="3">
        <f>Inputs!D83</f>
        <v>0</v>
      </c>
      <c r="E57" s="3">
        <f>Inputs!E83</f>
        <v>0</v>
      </c>
      <c r="F57" s="3">
        <f>Inputs!F83</f>
        <v>0</v>
      </c>
      <c r="G57" s="3">
        <f>Inputs!G83</f>
        <v>0</v>
      </c>
      <c r="H57" s="3">
        <f>Inputs!H83</f>
        <v>0</v>
      </c>
      <c r="I57" s="3">
        <f>Inputs!I83</f>
        <v>0</v>
      </c>
    </row>
    <row r="58" spans="2:9" x14ac:dyDescent="0.45">
      <c r="B58" s="2" t="s">
        <v>108</v>
      </c>
      <c r="C58" s="4">
        <f>Inputs!C84</f>
        <v>85597.168900000004</v>
      </c>
      <c r="D58" s="6">
        <f>Inputs!D84</f>
        <v>0</v>
      </c>
      <c r="E58" s="6">
        <f>Inputs!E84</f>
        <v>0</v>
      </c>
      <c r="F58" s="5">
        <f>Inputs!F84</f>
        <v>373</v>
      </c>
      <c r="G58" s="6">
        <f>Inputs!G84</f>
        <v>0</v>
      </c>
      <c r="H58" s="6">
        <f>Inputs!H84</f>
        <v>0</v>
      </c>
      <c r="I58" s="6">
        <f>Inputs!I84</f>
        <v>0</v>
      </c>
    </row>
    <row r="59" spans="2:9" x14ac:dyDescent="0.45">
      <c r="B59" s="2" t="s">
        <v>109</v>
      </c>
      <c r="C59" s="4">
        <f>Inputs!C85</f>
        <v>47.47452600282255</v>
      </c>
      <c r="D59" s="6">
        <f>Inputs!D85</f>
        <v>0</v>
      </c>
      <c r="E59" s="6">
        <f>Inputs!E85</f>
        <v>0</v>
      </c>
      <c r="F59" s="5">
        <f>Inputs!F85</f>
        <v>4</v>
      </c>
      <c r="G59" s="6">
        <f>Inputs!G85</f>
        <v>0</v>
      </c>
      <c r="H59" s="6">
        <f>Inputs!H85</f>
        <v>0</v>
      </c>
      <c r="I59" s="6">
        <f>Inputs!I85</f>
        <v>0</v>
      </c>
    </row>
    <row r="60" spans="2:9" x14ac:dyDescent="0.45">
      <c r="B60" s="2" t="s">
        <v>110</v>
      </c>
      <c r="C60" s="4">
        <f>Inputs!C86</f>
        <v>61.470757592026303</v>
      </c>
      <c r="D60" s="6">
        <f>Inputs!D86</f>
        <v>0</v>
      </c>
      <c r="E60" s="6">
        <f>Inputs!E86</f>
        <v>0</v>
      </c>
      <c r="F60" s="5">
        <f>Inputs!F86</f>
        <v>19</v>
      </c>
      <c r="G60" s="6">
        <f>Inputs!G86</f>
        <v>0</v>
      </c>
      <c r="H60" s="6">
        <f>Inputs!H86</f>
        <v>0</v>
      </c>
      <c r="I60" s="6">
        <f>Inputs!I86</f>
        <v>0</v>
      </c>
    </row>
    <row r="61" spans="2:9" x14ac:dyDescent="0.45">
      <c r="B61" s="1" t="s">
        <v>111</v>
      </c>
      <c r="C61" s="3">
        <f>Inputs!C87</f>
        <v>0</v>
      </c>
      <c r="D61" s="3">
        <f>Inputs!D87</f>
        <v>0</v>
      </c>
      <c r="E61" s="3">
        <f>Inputs!E87</f>
        <v>0</v>
      </c>
      <c r="F61" s="3">
        <f>Inputs!F87</f>
        <v>0</v>
      </c>
      <c r="G61" s="3">
        <f>Inputs!G87</f>
        <v>0</v>
      </c>
      <c r="H61" s="3">
        <f>Inputs!H87</f>
        <v>0</v>
      </c>
      <c r="I61" s="3">
        <f>Inputs!I87</f>
        <v>0</v>
      </c>
    </row>
    <row r="62" spans="2:9" x14ac:dyDescent="0.45">
      <c r="B62" s="2" t="s">
        <v>112</v>
      </c>
      <c r="C62" s="4">
        <f>Inputs!C88</f>
        <v>179.02499999999998</v>
      </c>
      <c r="D62" s="6">
        <f>Inputs!D88</f>
        <v>0</v>
      </c>
      <c r="E62" s="6">
        <f>Inputs!E88</f>
        <v>0</v>
      </c>
      <c r="F62" s="5">
        <f>Inputs!F88</f>
        <v>44</v>
      </c>
      <c r="G62" s="6">
        <f>Inputs!G88</f>
        <v>0</v>
      </c>
      <c r="H62" s="6">
        <f>Inputs!H88</f>
        <v>0</v>
      </c>
      <c r="I62" s="6">
        <f>Inputs!I88</f>
        <v>0</v>
      </c>
    </row>
    <row r="63" spans="2:9" x14ac:dyDescent="0.45">
      <c r="B63" s="2" t="s">
        <v>113</v>
      </c>
      <c r="C63" s="4">
        <f>Inputs!C89</f>
        <v>0</v>
      </c>
      <c r="D63" s="6">
        <f>Inputs!D89</f>
        <v>0</v>
      </c>
      <c r="E63" s="6">
        <f>Inputs!E89</f>
        <v>0</v>
      </c>
      <c r="F63" s="5">
        <f>Inputs!F89</f>
        <v>0</v>
      </c>
      <c r="G63" s="6">
        <f>Inputs!G89</f>
        <v>0</v>
      </c>
      <c r="H63" s="6">
        <f>Inputs!H89</f>
        <v>0</v>
      </c>
      <c r="I63" s="6">
        <f>Inputs!I89</f>
        <v>0</v>
      </c>
    </row>
    <row r="64" spans="2:9" x14ac:dyDescent="0.45">
      <c r="B64" s="2" t="s">
        <v>114</v>
      </c>
      <c r="C64" s="4">
        <f>Inputs!C90</f>
        <v>0</v>
      </c>
      <c r="D64" s="6">
        <f>Inputs!D90</f>
        <v>0</v>
      </c>
      <c r="E64" s="6">
        <f>Inputs!E90</f>
        <v>0</v>
      </c>
      <c r="F64" s="5">
        <f>Inputs!F90</f>
        <v>0</v>
      </c>
      <c r="G64" s="6">
        <f>Inputs!G90</f>
        <v>0</v>
      </c>
      <c r="H64" s="6">
        <f>Inputs!H90</f>
        <v>0</v>
      </c>
      <c r="I64" s="6">
        <f>Inputs!I90</f>
        <v>0</v>
      </c>
    </row>
    <row r="65" spans="2:9" x14ac:dyDescent="0.45">
      <c r="B65" s="1" t="s">
        <v>115</v>
      </c>
      <c r="C65" s="3">
        <f>Inputs!C91</f>
        <v>0</v>
      </c>
      <c r="D65" s="3">
        <f>Inputs!D91</f>
        <v>0</v>
      </c>
      <c r="E65" s="3">
        <f>Inputs!E91</f>
        <v>0</v>
      </c>
      <c r="F65" s="3">
        <f>Inputs!F91</f>
        <v>0</v>
      </c>
      <c r="G65" s="3">
        <f>Inputs!G91</f>
        <v>0</v>
      </c>
      <c r="H65" s="3">
        <f>Inputs!H91</f>
        <v>0</v>
      </c>
      <c r="I65" s="3">
        <f>Inputs!I91</f>
        <v>0</v>
      </c>
    </row>
    <row r="66" spans="2:9" x14ac:dyDescent="0.45">
      <c r="B66" s="2" t="s">
        <v>116</v>
      </c>
      <c r="C66" s="4">
        <f>Inputs!C92</f>
        <v>0</v>
      </c>
      <c r="D66" s="6">
        <f>Inputs!D92</f>
        <v>0</v>
      </c>
      <c r="E66" s="6">
        <f>Inputs!E92</f>
        <v>0</v>
      </c>
      <c r="F66" s="5">
        <f>Inputs!F92</f>
        <v>0</v>
      </c>
      <c r="G66" s="6">
        <f>Inputs!G92</f>
        <v>0</v>
      </c>
      <c r="H66" s="6">
        <f>Inputs!H92</f>
        <v>0</v>
      </c>
      <c r="I66" s="6">
        <f>Inputs!I92</f>
        <v>0</v>
      </c>
    </row>
    <row r="67" spans="2:9" x14ac:dyDescent="0.45">
      <c r="B67" s="2" t="s">
        <v>117</v>
      </c>
      <c r="C67" s="4">
        <f>Inputs!C93</f>
        <v>0</v>
      </c>
      <c r="D67" s="6">
        <f>Inputs!D93</f>
        <v>0</v>
      </c>
      <c r="E67" s="6">
        <f>Inputs!E93</f>
        <v>0</v>
      </c>
      <c r="F67" s="5">
        <f>Inputs!F93</f>
        <v>0</v>
      </c>
      <c r="G67" s="6">
        <f>Inputs!G93</f>
        <v>0</v>
      </c>
      <c r="H67" s="6">
        <f>Inputs!H93</f>
        <v>0</v>
      </c>
      <c r="I67" s="6">
        <f>Inputs!I93</f>
        <v>0</v>
      </c>
    </row>
    <row r="68" spans="2:9" x14ac:dyDescent="0.45">
      <c r="B68" s="2" t="s">
        <v>118</v>
      </c>
      <c r="C68" s="4">
        <f>Inputs!C94</f>
        <v>0</v>
      </c>
      <c r="D68" s="6">
        <f>Inputs!D94</f>
        <v>0</v>
      </c>
      <c r="E68" s="6">
        <f>Inputs!E94</f>
        <v>0</v>
      </c>
      <c r="F68" s="5">
        <f>Inputs!F94</f>
        <v>0</v>
      </c>
      <c r="G68" s="6">
        <f>Inputs!G94</f>
        <v>0</v>
      </c>
      <c r="H68" s="6">
        <f>Inputs!H94</f>
        <v>0</v>
      </c>
      <c r="I68" s="6">
        <f>Inputs!I94</f>
        <v>0</v>
      </c>
    </row>
    <row r="69" spans="2:9" x14ac:dyDescent="0.45">
      <c r="B69" s="1" t="s">
        <v>119</v>
      </c>
      <c r="C69" s="3">
        <f>Inputs!C95</f>
        <v>0</v>
      </c>
      <c r="D69" s="3">
        <f>Inputs!D95</f>
        <v>0</v>
      </c>
      <c r="E69" s="3">
        <f>Inputs!E95</f>
        <v>0</v>
      </c>
      <c r="F69" s="3">
        <f>Inputs!F95</f>
        <v>0</v>
      </c>
      <c r="G69" s="3">
        <f>Inputs!G95</f>
        <v>0</v>
      </c>
      <c r="H69" s="3">
        <f>Inputs!H95</f>
        <v>0</v>
      </c>
      <c r="I69" s="3">
        <f>Inputs!I95</f>
        <v>0</v>
      </c>
    </row>
    <row r="70" spans="2:9" x14ac:dyDescent="0.45">
      <c r="B70" s="2" t="s">
        <v>120</v>
      </c>
      <c r="C70" s="4">
        <f>Inputs!C96</f>
        <v>5059.0559324604992</v>
      </c>
      <c r="D70" s="4">
        <f>Inputs!D96</f>
        <v>19355.328663074772</v>
      </c>
      <c r="E70" s="4">
        <f>Inputs!E96</f>
        <v>66790.088104464754</v>
      </c>
      <c r="F70" s="5">
        <f>Inputs!F96</f>
        <v>22</v>
      </c>
      <c r="G70" s="6">
        <f>Inputs!G96</f>
        <v>0</v>
      </c>
      <c r="H70" s="6">
        <f>Inputs!H96</f>
        <v>0</v>
      </c>
      <c r="I70" s="6">
        <f>Inputs!I96</f>
        <v>0</v>
      </c>
    </row>
    <row r="71" spans="2:9" x14ac:dyDescent="0.45">
      <c r="B71" s="2" t="s">
        <v>121</v>
      </c>
      <c r="C71" s="4">
        <f>Inputs!C97</f>
        <v>0</v>
      </c>
      <c r="D71" s="4">
        <f>Inputs!D97</f>
        <v>0</v>
      </c>
      <c r="E71" s="4">
        <f>Inputs!E97</f>
        <v>0</v>
      </c>
      <c r="F71" s="5">
        <f>Inputs!F97</f>
        <v>0</v>
      </c>
      <c r="G71" s="6">
        <f>Inputs!G97</f>
        <v>0</v>
      </c>
      <c r="H71" s="6">
        <f>Inputs!H97</f>
        <v>0</v>
      </c>
      <c r="I71" s="6">
        <f>Inputs!I97</f>
        <v>0</v>
      </c>
    </row>
    <row r="72" spans="2:9" x14ac:dyDescent="0.45">
      <c r="B72" s="2" t="s">
        <v>122</v>
      </c>
      <c r="C72" s="4">
        <f>Inputs!C98</f>
        <v>0</v>
      </c>
      <c r="D72" s="4">
        <f>Inputs!D98</f>
        <v>0</v>
      </c>
      <c r="E72" s="4">
        <f>Inputs!E98</f>
        <v>0</v>
      </c>
      <c r="F72" s="5">
        <f>Inputs!F98</f>
        <v>0</v>
      </c>
      <c r="G72" s="6">
        <f>Inputs!G98</f>
        <v>0</v>
      </c>
      <c r="H72" s="6">
        <f>Inputs!H98</f>
        <v>0</v>
      </c>
      <c r="I72" s="6">
        <f>Inputs!I98</f>
        <v>0</v>
      </c>
    </row>
    <row r="73" spans="2:9" x14ac:dyDescent="0.45">
      <c r="B73" s="1" t="s">
        <v>123</v>
      </c>
      <c r="C73" s="3">
        <f>Inputs!C99</f>
        <v>0</v>
      </c>
      <c r="D73" s="3">
        <f>Inputs!D99</f>
        <v>0</v>
      </c>
      <c r="E73" s="3">
        <f>Inputs!E99</f>
        <v>0</v>
      </c>
      <c r="F73" s="3">
        <f>Inputs!F99</f>
        <v>0</v>
      </c>
      <c r="G73" s="3">
        <f>Inputs!G99</f>
        <v>0</v>
      </c>
      <c r="H73" s="3">
        <f>Inputs!H99</f>
        <v>0</v>
      </c>
      <c r="I73" s="3">
        <f>Inputs!I99</f>
        <v>0</v>
      </c>
    </row>
    <row r="74" spans="2:9" x14ac:dyDescent="0.45">
      <c r="B74" s="2" t="s">
        <v>124</v>
      </c>
      <c r="C74" s="4">
        <f>Inputs!C100</f>
        <v>976.41191389714277</v>
      </c>
      <c r="D74" s="6">
        <f>Inputs!D100</f>
        <v>0</v>
      </c>
      <c r="E74" s="6">
        <f>Inputs!E100</f>
        <v>0</v>
      </c>
      <c r="F74" s="5">
        <f>Inputs!F100</f>
        <v>56</v>
      </c>
      <c r="G74" s="6">
        <f>Inputs!G100</f>
        <v>0</v>
      </c>
      <c r="H74" s="6">
        <f>Inputs!H100</f>
        <v>0</v>
      </c>
      <c r="I74" s="6">
        <f>Inputs!I100</f>
        <v>0</v>
      </c>
    </row>
    <row r="75" spans="2:9" x14ac:dyDescent="0.45">
      <c r="B75" s="2" t="s">
        <v>125</v>
      </c>
      <c r="C75" s="4">
        <f>Inputs!C101</f>
        <v>0</v>
      </c>
      <c r="D75" s="6">
        <f>Inputs!D101</f>
        <v>0</v>
      </c>
      <c r="E75" s="6">
        <f>Inputs!E101</f>
        <v>0</v>
      </c>
      <c r="F75" s="5">
        <f>Inputs!F101</f>
        <v>0</v>
      </c>
      <c r="G75" s="6">
        <f>Inputs!G101</f>
        <v>0</v>
      </c>
      <c r="H75" s="6">
        <f>Inputs!H101</f>
        <v>0</v>
      </c>
      <c r="I75" s="6">
        <f>Inputs!I101</f>
        <v>0</v>
      </c>
    </row>
    <row r="76" spans="2:9" x14ac:dyDescent="0.45">
      <c r="B76" s="2" t="s">
        <v>126</v>
      </c>
      <c r="C76" s="4">
        <f>Inputs!C102</f>
        <v>0</v>
      </c>
      <c r="D76" s="6">
        <f>Inputs!D102</f>
        <v>0</v>
      </c>
      <c r="E76" s="6">
        <f>Inputs!E102</f>
        <v>0</v>
      </c>
      <c r="F76" s="5">
        <f>Inputs!F102</f>
        <v>0</v>
      </c>
      <c r="G76" s="6">
        <f>Inputs!G102</f>
        <v>0</v>
      </c>
      <c r="H76" s="6">
        <f>Inputs!H102</f>
        <v>0</v>
      </c>
      <c r="I76" s="6">
        <f>Inputs!I102</f>
        <v>0</v>
      </c>
    </row>
    <row r="77" spans="2:9" x14ac:dyDescent="0.45">
      <c r="B77" s="1" t="s">
        <v>127</v>
      </c>
      <c r="C77" s="3">
        <f>Inputs!C103</f>
        <v>0</v>
      </c>
      <c r="D77" s="3">
        <f>Inputs!D103</f>
        <v>0</v>
      </c>
      <c r="E77" s="3">
        <f>Inputs!E103</f>
        <v>0</v>
      </c>
      <c r="F77" s="3">
        <f>Inputs!F103</f>
        <v>0</v>
      </c>
      <c r="G77" s="3">
        <f>Inputs!G103</f>
        <v>0</v>
      </c>
      <c r="H77" s="3">
        <f>Inputs!H103</f>
        <v>0</v>
      </c>
      <c r="I77" s="3">
        <f>Inputs!I103</f>
        <v>0</v>
      </c>
    </row>
    <row r="78" spans="2:9" x14ac:dyDescent="0.45">
      <c r="B78" s="2" t="s">
        <v>128</v>
      </c>
      <c r="C78" s="4">
        <f>Inputs!C104</f>
        <v>376.69849680642852</v>
      </c>
      <c r="D78" s="6">
        <f>Inputs!D104</f>
        <v>0</v>
      </c>
      <c r="E78" s="6">
        <f>Inputs!E104</f>
        <v>0</v>
      </c>
      <c r="F78" s="5">
        <f>Inputs!F104</f>
        <v>24</v>
      </c>
      <c r="G78" s="6">
        <f>Inputs!G104</f>
        <v>0</v>
      </c>
      <c r="H78" s="6">
        <f>Inputs!H104</f>
        <v>0</v>
      </c>
      <c r="I78" s="6">
        <f>Inputs!I104</f>
        <v>0</v>
      </c>
    </row>
    <row r="79" spans="2:9" x14ac:dyDescent="0.45">
      <c r="B79" s="2" t="s">
        <v>129</v>
      </c>
      <c r="C79" s="4">
        <f>Inputs!C105</f>
        <v>0</v>
      </c>
      <c r="D79" s="6">
        <f>Inputs!D105</f>
        <v>0</v>
      </c>
      <c r="E79" s="6">
        <f>Inputs!E105</f>
        <v>0</v>
      </c>
      <c r="F79" s="5">
        <f>Inputs!F105</f>
        <v>0</v>
      </c>
      <c r="G79" s="6">
        <f>Inputs!G105</f>
        <v>0</v>
      </c>
      <c r="H79" s="6">
        <f>Inputs!H105</f>
        <v>0</v>
      </c>
      <c r="I79" s="6">
        <f>Inputs!I105</f>
        <v>0</v>
      </c>
    </row>
    <row r="80" spans="2:9" x14ac:dyDescent="0.45">
      <c r="B80" s="1" t="s">
        <v>130</v>
      </c>
      <c r="C80" s="3">
        <f>Inputs!C106</f>
        <v>0</v>
      </c>
      <c r="D80" s="3">
        <f>Inputs!D106</f>
        <v>0</v>
      </c>
      <c r="E80" s="3">
        <f>Inputs!E106</f>
        <v>0</v>
      </c>
      <c r="F80" s="3">
        <f>Inputs!F106</f>
        <v>0</v>
      </c>
      <c r="G80" s="3">
        <f>Inputs!G106</f>
        <v>0</v>
      </c>
      <c r="H80" s="3">
        <f>Inputs!H106</f>
        <v>0</v>
      </c>
      <c r="I80" s="3">
        <f>Inputs!I106</f>
        <v>0</v>
      </c>
    </row>
    <row r="81" spans="2:9" x14ac:dyDescent="0.45">
      <c r="B81" s="2" t="s">
        <v>131</v>
      </c>
      <c r="C81" s="4">
        <f>Inputs!C107</f>
        <v>29875.344667028003</v>
      </c>
      <c r="D81" s="6">
        <f>Inputs!D107</f>
        <v>0</v>
      </c>
      <c r="E81" s="6">
        <f>Inputs!E107</f>
        <v>0</v>
      </c>
      <c r="F81" s="5">
        <f>Inputs!F107</f>
        <v>230</v>
      </c>
      <c r="G81" s="6">
        <f>Inputs!G107</f>
        <v>0</v>
      </c>
      <c r="H81" s="6">
        <f>Inputs!H107</f>
        <v>0</v>
      </c>
      <c r="I81" s="4">
        <f>Inputs!I107</f>
        <v>2123.4899999999998</v>
      </c>
    </row>
    <row r="82" spans="2:9" x14ac:dyDescent="0.45">
      <c r="B82" s="2" t="s">
        <v>132</v>
      </c>
      <c r="C82" s="4">
        <f>Inputs!C108</f>
        <v>0</v>
      </c>
      <c r="D82" s="6">
        <f>Inputs!D108</f>
        <v>0</v>
      </c>
      <c r="E82" s="6">
        <f>Inputs!E108</f>
        <v>0</v>
      </c>
      <c r="F82" s="5">
        <f>Inputs!F108</f>
        <v>0</v>
      </c>
      <c r="G82" s="6">
        <f>Inputs!G108</f>
        <v>0</v>
      </c>
      <c r="H82" s="6">
        <f>Inputs!H108</f>
        <v>0</v>
      </c>
      <c r="I82" s="4">
        <f>Inputs!I108</f>
        <v>0</v>
      </c>
    </row>
    <row r="83" spans="2:9" x14ac:dyDescent="0.45">
      <c r="B83" s="2" t="s">
        <v>133</v>
      </c>
      <c r="C83" s="4">
        <f>Inputs!C109</f>
        <v>33.528999999999996</v>
      </c>
      <c r="D83" s="6">
        <f>Inputs!D109</f>
        <v>0</v>
      </c>
      <c r="E83" s="6">
        <f>Inputs!E109</f>
        <v>0</v>
      </c>
      <c r="F83" s="5">
        <f>Inputs!F109</f>
        <v>1</v>
      </c>
      <c r="G83" s="6">
        <f>Inputs!G109</f>
        <v>0</v>
      </c>
      <c r="H83" s="6">
        <f>Inputs!H109</f>
        <v>0</v>
      </c>
      <c r="I83" s="4">
        <f>Inputs!I109</f>
        <v>27.137</v>
      </c>
    </row>
    <row r="84" spans="2:9" x14ac:dyDescent="0.45">
      <c r="B84" s="1" t="s">
        <v>231</v>
      </c>
      <c r="C84" s="3">
        <f>Inputs!C110</f>
        <v>0</v>
      </c>
      <c r="D84" s="3">
        <f>Inputs!D110</f>
        <v>0</v>
      </c>
      <c r="E84" s="3">
        <f>Inputs!E110</f>
        <v>0</v>
      </c>
      <c r="F84" s="3">
        <f>Inputs!F110</f>
        <v>0</v>
      </c>
      <c r="G84" s="3">
        <f>Inputs!G110</f>
        <v>0</v>
      </c>
      <c r="H84" s="3">
        <f>Inputs!H110</f>
        <v>0</v>
      </c>
      <c r="I84" s="3">
        <f>Inputs!I110</f>
        <v>0</v>
      </c>
    </row>
    <row r="85" spans="2:9" x14ac:dyDescent="0.45">
      <c r="B85" s="2" t="s">
        <v>232</v>
      </c>
      <c r="C85" s="4">
        <f>Inputs!C111</f>
        <v>0</v>
      </c>
      <c r="D85" s="6">
        <f>Inputs!D111</f>
        <v>0</v>
      </c>
      <c r="E85" s="6">
        <f>Inputs!E111</f>
        <v>0</v>
      </c>
      <c r="F85" s="5">
        <f>Inputs!F111</f>
        <v>0</v>
      </c>
      <c r="G85" s="6">
        <f>Inputs!G111</f>
        <v>0</v>
      </c>
      <c r="H85" s="6">
        <f>Inputs!H111</f>
        <v>0</v>
      </c>
      <c r="I85" s="6">
        <f>Inputs!I111</f>
        <v>0</v>
      </c>
    </row>
    <row r="86" spans="2:9" x14ac:dyDescent="0.45">
      <c r="B86" s="1" t="s">
        <v>134</v>
      </c>
      <c r="C86" s="3">
        <f>Inputs!C112</f>
        <v>0</v>
      </c>
      <c r="D86" s="3">
        <f>Inputs!D112</f>
        <v>0</v>
      </c>
      <c r="E86" s="3">
        <f>Inputs!E112</f>
        <v>0</v>
      </c>
      <c r="F86" s="3">
        <f>Inputs!F112</f>
        <v>0</v>
      </c>
      <c r="G86" s="3">
        <f>Inputs!G112</f>
        <v>0</v>
      </c>
      <c r="H86" s="3">
        <f>Inputs!H112</f>
        <v>0</v>
      </c>
      <c r="I86" s="3">
        <f>Inputs!I112</f>
        <v>0</v>
      </c>
    </row>
    <row r="87" spans="2:9" x14ac:dyDescent="0.45">
      <c r="B87" s="2" t="s">
        <v>135</v>
      </c>
      <c r="C87" s="4">
        <f>Inputs!C113</f>
        <v>245.71929494000003</v>
      </c>
      <c r="D87" s="4">
        <f>Inputs!D113</f>
        <v>1101.337879722</v>
      </c>
      <c r="E87" s="4">
        <f>Inputs!E113</f>
        <v>1298.4043407580004</v>
      </c>
      <c r="F87" s="5">
        <f>Inputs!F113</f>
        <v>16</v>
      </c>
      <c r="G87" s="6">
        <f>Inputs!G113</f>
        <v>0</v>
      </c>
      <c r="H87" s="6">
        <f>Inputs!H113</f>
        <v>0</v>
      </c>
      <c r="I87" s="4">
        <f>Inputs!I113</f>
        <v>138.142</v>
      </c>
    </row>
    <row r="88" spans="2:9" x14ac:dyDescent="0.45">
      <c r="B88" s="2" t="s">
        <v>136</v>
      </c>
      <c r="C88" s="4">
        <f>Inputs!C114</f>
        <v>0</v>
      </c>
      <c r="D88" s="4">
        <f>Inputs!D114</f>
        <v>0</v>
      </c>
      <c r="E88" s="4">
        <f>Inputs!E114</f>
        <v>0</v>
      </c>
      <c r="F88" s="5">
        <f>Inputs!F114</f>
        <v>0</v>
      </c>
      <c r="G88" s="6">
        <f>Inputs!G114</f>
        <v>0</v>
      </c>
      <c r="H88" s="6">
        <f>Inputs!H114</f>
        <v>0</v>
      </c>
      <c r="I88" s="4">
        <f>Inputs!I114</f>
        <v>0</v>
      </c>
    </row>
    <row r="89" spans="2:9" x14ac:dyDescent="0.45">
      <c r="B89" s="2" t="s">
        <v>137</v>
      </c>
      <c r="C89" s="4">
        <f>Inputs!C115</f>
        <v>0</v>
      </c>
      <c r="D89" s="4">
        <f>Inputs!D115</f>
        <v>0</v>
      </c>
      <c r="E89" s="4">
        <f>Inputs!E115</f>
        <v>0</v>
      </c>
      <c r="F89" s="5">
        <f>Inputs!F115</f>
        <v>0</v>
      </c>
      <c r="G89" s="6">
        <f>Inputs!G115</f>
        <v>0</v>
      </c>
      <c r="H89" s="6">
        <f>Inputs!H115</f>
        <v>0</v>
      </c>
      <c r="I89" s="4">
        <f>Inputs!I115</f>
        <v>0</v>
      </c>
    </row>
    <row r="90" spans="2:9" x14ac:dyDescent="0.45">
      <c r="B90" s="1" t="s">
        <v>233</v>
      </c>
      <c r="C90" s="3">
        <f>Inputs!C116</f>
        <v>0</v>
      </c>
      <c r="D90" s="3">
        <f>Inputs!D116</f>
        <v>0</v>
      </c>
      <c r="E90" s="3">
        <f>Inputs!E116</f>
        <v>0</v>
      </c>
      <c r="F90" s="3">
        <f>Inputs!F116</f>
        <v>0</v>
      </c>
      <c r="G90" s="3">
        <f>Inputs!G116</f>
        <v>0</v>
      </c>
      <c r="H90" s="3">
        <f>Inputs!H116</f>
        <v>0</v>
      </c>
      <c r="I90" s="3">
        <f>Inputs!I116</f>
        <v>0</v>
      </c>
    </row>
    <row r="91" spans="2:9" x14ac:dyDescent="0.45">
      <c r="B91" s="2" t="s">
        <v>234</v>
      </c>
      <c r="C91" s="4">
        <f>Inputs!C117</f>
        <v>0</v>
      </c>
      <c r="D91" s="4">
        <f>Inputs!D117</f>
        <v>0</v>
      </c>
      <c r="E91" s="4">
        <f>Inputs!E117</f>
        <v>0</v>
      </c>
      <c r="F91" s="5">
        <f>Inputs!F117</f>
        <v>0</v>
      </c>
      <c r="G91" s="6">
        <f>Inputs!G117</f>
        <v>0</v>
      </c>
      <c r="H91" s="6">
        <f>Inputs!H117</f>
        <v>0</v>
      </c>
      <c r="I91" s="6">
        <f>Inputs!I117</f>
        <v>0</v>
      </c>
    </row>
    <row r="92" spans="2:9" x14ac:dyDescent="0.45">
      <c r="B92" s="1" t="s">
        <v>138</v>
      </c>
      <c r="C92" s="3">
        <f>Inputs!C118</f>
        <v>0</v>
      </c>
      <c r="D92" s="3">
        <f>Inputs!D118</f>
        <v>0</v>
      </c>
      <c r="E92" s="3">
        <f>Inputs!E118</f>
        <v>0</v>
      </c>
      <c r="F92" s="3">
        <f>Inputs!F118</f>
        <v>0</v>
      </c>
      <c r="G92" s="3">
        <f>Inputs!G118</f>
        <v>0</v>
      </c>
      <c r="H92" s="3">
        <f>Inputs!H118</f>
        <v>0</v>
      </c>
      <c r="I92" s="3">
        <f>Inputs!I118</f>
        <v>0</v>
      </c>
    </row>
    <row r="93" spans="2:9" x14ac:dyDescent="0.45">
      <c r="B93" s="2" t="s">
        <v>139</v>
      </c>
      <c r="C93" s="4">
        <f>Inputs!C119</f>
        <v>11128.211122451999</v>
      </c>
      <c r="D93" s="6">
        <f>Inputs!D119</f>
        <v>0</v>
      </c>
      <c r="E93" s="6">
        <f>Inputs!E119</f>
        <v>0</v>
      </c>
      <c r="F93" s="5">
        <f>Inputs!F119</f>
        <v>33</v>
      </c>
      <c r="G93" s="6">
        <f>Inputs!G119</f>
        <v>0</v>
      </c>
      <c r="H93" s="6">
        <f>Inputs!H119</f>
        <v>0</v>
      </c>
      <c r="I93" s="4">
        <f>Inputs!I119</f>
        <v>132.04</v>
      </c>
    </row>
    <row r="94" spans="2:9" x14ac:dyDescent="0.45">
      <c r="B94" s="2" t="s">
        <v>140</v>
      </c>
      <c r="C94" s="4">
        <f>Inputs!C120</f>
        <v>0</v>
      </c>
      <c r="D94" s="6">
        <f>Inputs!D120</f>
        <v>0</v>
      </c>
      <c r="E94" s="6">
        <f>Inputs!E120</f>
        <v>0</v>
      </c>
      <c r="F94" s="5">
        <f>Inputs!F120</f>
        <v>0</v>
      </c>
      <c r="G94" s="6">
        <f>Inputs!G120</f>
        <v>0</v>
      </c>
      <c r="H94" s="6">
        <f>Inputs!H120</f>
        <v>0</v>
      </c>
      <c r="I94" s="4">
        <f>Inputs!I120</f>
        <v>0</v>
      </c>
    </row>
    <row r="95" spans="2:9" x14ac:dyDescent="0.45">
      <c r="B95" s="1" t="s">
        <v>235</v>
      </c>
      <c r="C95" s="3">
        <f>Inputs!C121</f>
        <v>0</v>
      </c>
      <c r="D95" s="3">
        <f>Inputs!D121</f>
        <v>0</v>
      </c>
      <c r="E95" s="3">
        <f>Inputs!E121</f>
        <v>0</v>
      </c>
      <c r="F95" s="3">
        <f>Inputs!F121</f>
        <v>0</v>
      </c>
      <c r="G95" s="3">
        <f>Inputs!G121</f>
        <v>0</v>
      </c>
      <c r="H95" s="3">
        <f>Inputs!H121</f>
        <v>0</v>
      </c>
      <c r="I95" s="3">
        <f>Inputs!I121</f>
        <v>0</v>
      </c>
    </row>
    <row r="96" spans="2:9" x14ac:dyDescent="0.45">
      <c r="B96" s="2" t="s">
        <v>236</v>
      </c>
      <c r="C96" s="4">
        <f>Inputs!C122</f>
        <v>0</v>
      </c>
      <c r="D96" s="6">
        <f>Inputs!D122</f>
        <v>0</v>
      </c>
      <c r="E96" s="6">
        <f>Inputs!E122</f>
        <v>0</v>
      </c>
      <c r="F96" s="5">
        <f>Inputs!F122</f>
        <v>0</v>
      </c>
      <c r="G96" s="6">
        <f>Inputs!G122</f>
        <v>0</v>
      </c>
      <c r="H96" s="6">
        <f>Inputs!H122</f>
        <v>0</v>
      </c>
      <c r="I96" s="6">
        <f>Inputs!I122</f>
        <v>0</v>
      </c>
    </row>
    <row r="97" spans="2:9" x14ac:dyDescent="0.45">
      <c r="B97" s="1" t="s">
        <v>141</v>
      </c>
      <c r="C97" s="3">
        <f>Inputs!C123</f>
        <v>0</v>
      </c>
      <c r="D97" s="3">
        <f>Inputs!D123</f>
        <v>0</v>
      </c>
      <c r="E97" s="3">
        <f>Inputs!E123</f>
        <v>0</v>
      </c>
      <c r="F97" s="3">
        <f>Inputs!F123</f>
        <v>0</v>
      </c>
      <c r="G97" s="3">
        <f>Inputs!G123</f>
        <v>0</v>
      </c>
      <c r="H97" s="3">
        <f>Inputs!H123</f>
        <v>0</v>
      </c>
      <c r="I97" s="3">
        <f>Inputs!I123</f>
        <v>0</v>
      </c>
    </row>
    <row r="98" spans="2:9" x14ac:dyDescent="0.45">
      <c r="B98" s="2" t="s">
        <v>142</v>
      </c>
      <c r="C98" s="4">
        <f>Inputs!C124</f>
        <v>494.68818112009529</v>
      </c>
      <c r="D98" s="4">
        <f>Inputs!D124</f>
        <v>2161.2351464820158</v>
      </c>
      <c r="E98" s="4">
        <f>Inputs!E124</f>
        <v>2897.1580919865564</v>
      </c>
      <c r="F98" s="5">
        <f>Inputs!F124</f>
        <v>2</v>
      </c>
      <c r="G98" s="6">
        <f>Inputs!G124</f>
        <v>0</v>
      </c>
      <c r="H98" s="6">
        <f>Inputs!H124</f>
        <v>0</v>
      </c>
      <c r="I98" s="4">
        <f>Inputs!I124</f>
        <v>93.704999999999998</v>
      </c>
    </row>
    <row r="99" spans="2:9" x14ac:dyDescent="0.45">
      <c r="B99" s="2" t="s">
        <v>143</v>
      </c>
      <c r="C99" s="4">
        <f>Inputs!C125</f>
        <v>0</v>
      </c>
      <c r="D99" s="4">
        <f>Inputs!D125</f>
        <v>0</v>
      </c>
      <c r="E99" s="4">
        <f>Inputs!E125</f>
        <v>0</v>
      </c>
      <c r="F99" s="5">
        <f>Inputs!F125</f>
        <v>0</v>
      </c>
      <c r="G99" s="6">
        <f>Inputs!G125</f>
        <v>0</v>
      </c>
      <c r="H99" s="6">
        <f>Inputs!H125</f>
        <v>0</v>
      </c>
      <c r="I99" s="4">
        <f>Inputs!I125</f>
        <v>0</v>
      </c>
    </row>
    <row r="100" spans="2:9" x14ac:dyDescent="0.45">
      <c r="B100" s="1" t="s">
        <v>237</v>
      </c>
      <c r="C100" s="3">
        <f>Inputs!C126</f>
        <v>0</v>
      </c>
      <c r="D100" s="3">
        <f>Inputs!D126</f>
        <v>0</v>
      </c>
      <c r="E100" s="3">
        <f>Inputs!E126</f>
        <v>0</v>
      </c>
      <c r="F100" s="3">
        <f>Inputs!F126</f>
        <v>0</v>
      </c>
      <c r="G100" s="3">
        <f>Inputs!G126</f>
        <v>0</v>
      </c>
      <c r="H100" s="3">
        <f>Inputs!H126</f>
        <v>0</v>
      </c>
      <c r="I100" s="3">
        <f>Inputs!I126</f>
        <v>0</v>
      </c>
    </row>
    <row r="101" spans="2:9" x14ac:dyDescent="0.45">
      <c r="B101" s="2" t="s">
        <v>238</v>
      </c>
      <c r="C101" s="4">
        <f>Inputs!C127</f>
        <v>0</v>
      </c>
      <c r="D101" s="4">
        <f>Inputs!D127</f>
        <v>0</v>
      </c>
      <c r="E101" s="4">
        <f>Inputs!E127</f>
        <v>0</v>
      </c>
      <c r="F101" s="5">
        <f>Inputs!F127</f>
        <v>0</v>
      </c>
      <c r="G101" s="6">
        <f>Inputs!G127</f>
        <v>0</v>
      </c>
      <c r="H101" s="6">
        <f>Inputs!H127</f>
        <v>0</v>
      </c>
      <c r="I101" s="6">
        <f>Inputs!I127</f>
        <v>0</v>
      </c>
    </row>
    <row r="102" spans="2:9" x14ac:dyDescent="0.45">
      <c r="B102" s="1" t="s">
        <v>144</v>
      </c>
      <c r="C102" s="3">
        <f>Inputs!C128</f>
        <v>0</v>
      </c>
      <c r="D102" s="3">
        <f>Inputs!D128</f>
        <v>0</v>
      </c>
      <c r="E102" s="3">
        <f>Inputs!E128</f>
        <v>0</v>
      </c>
      <c r="F102" s="3">
        <f>Inputs!F128</f>
        <v>0</v>
      </c>
      <c r="G102" s="3">
        <f>Inputs!G128</f>
        <v>0</v>
      </c>
      <c r="H102" s="3">
        <f>Inputs!H128</f>
        <v>0</v>
      </c>
      <c r="I102" s="3">
        <f>Inputs!I128</f>
        <v>0</v>
      </c>
    </row>
    <row r="103" spans="2:9" x14ac:dyDescent="0.45">
      <c r="B103" s="2" t="s">
        <v>145</v>
      </c>
      <c r="C103" s="4">
        <f>Inputs!C129</f>
        <v>98860.448530523994</v>
      </c>
      <c r="D103" s="6">
        <f>Inputs!D129</f>
        <v>0</v>
      </c>
      <c r="E103" s="6">
        <f>Inputs!E129</f>
        <v>0</v>
      </c>
      <c r="F103" s="5">
        <f>Inputs!F129</f>
        <v>61</v>
      </c>
      <c r="G103" s="6">
        <f>Inputs!G129</f>
        <v>0</v>
      </c>
      <c r="H103" s="6">
        <f>Inputs!H129</f>
        <v>0</v>
      </c>
      <c r="I103" s="4">
        <f>Inputs!I129</f>
        <v>2990.7890000000002</v>
      </c>
    </row>
    <row r="104" spans="2:9" x14ac:dyDescent="0.45">
      <c r="B104" s="2" t="s">
        <v>146</v>
      </c>
      <c r="C104" s="4">
        <f>Inputs!C130</f>
        <v>0</v>
      </c>
      <c r="D104" s="6">
        <f>Inputs!D130</f>
        <v>0</v>
      </c>
      <c r="E104" s="6">
        <f>Inputs!E130</f>
        <v>0</v>
      </c>
      <c r="F104" s="5">
        <f>Inputs!F130</f>
        <v>0</v>
      </c>
      <c r="G104" s="6">
        <f>Inputs!G130</f>
        <v>0</v>
      </c>
      <c r="H104" s="6">
        <f>Inputs!H130</f>
        <v>0</v>
      </c>
      <c r="I104" s="4">
        <f>Inputs!I130</f>
        <v>0</v>
      </c>
    </row>
    <row r="105" spans="2:9" x14ac:dyDescent="0.45">
      <c r="B105" s="1" t="s">
        <v>239</v>
      </c>
      <c r="C105" s="3">
        <f>Inputs!C131</f>
        <v>0</v>
      </c>
      <c r="D105" s="3">
        <f>Inputs!D131</f>
        <v>0</v>
      </c>
      <c r="E105" s="3">
        <f>Inputs!E131</f>
        <v>0</v>
      </c>
      <c r="F105" s="3">
        <f>Inputs!F131</f>
        <v>0</v>
      </c>
      <c r="G105" s="3">
        <f>Inputs!G131</f>
        <v>0</v>
      </c>
      <c r="H105" s="3">
        <f>Inputs!H131</f>
        <v>0</v>
      </c>
      <c r="I105" s="3">
        <f>Inputs!I131</f>
        <v>0</v>
      </c>
    </row>
    <row r="106" spans="2:9" x14ac:dyDescent="0.45">
      <c r="B106" s="2" t="s">
        <v>240</v>
      </c>
      <c r="C106" s="4">
        <f>Inputs!C132</f>
        <v>0</v>
      </c>
      <c r="D106" s="6">
        <f>Inputs!D132</f>
        <v>0</v>
      </c>
      <c r="E106" s="6">
        <f>Inputs!E132</f>
        <v>0</v>
      </c>
      <c r="F106" s="5">
        <f>Inputs!F132</f>
        <v>0</v>
      </c>
      <c r="G106" s="6">
        <f>Inputs!G132</f>
        <v>0</v>
      </c>
      <c r="H106" s="6">
        <f>Inputs!H132</f>
        <v>0</v>
      </c>
      <c r="I106" s="6">
        <f>Inputs!I132</f>
        <v>0</v>
      </c>
    </row>
    <row r="107" spans="2:9" x14ac:dyDescent="0.45">
      <c r="B107" s="1" t="s">
        <v>147</v>
      </c>
      <c r="C107" s="3">
        <f>Inputs!C133</f>
        <v>0</v>
      </c>
      <c r="D107" s="3">
        <f>Inputs!D133</f>
        <v>0</v>
      </c>
      <c r="E107" s="3">
        <f>Inputs!E133</f>
        <v>0</v>
      </c>
      <c r="F107" s="3">
        <f>Inputs!F133</f>
        <v>0</v>
      </c>
      <c r="G107" s="3">
        <f>Inputs!G133</f>
        <v>0</v>
      </c>
      <c r="H107" s="3">
        <f>Inputs!H133</f>
        <v>0</v>
      </c>
      <c r="I107" s="3">
        <f>Inputs!I133</f>
        <v>0</v>
      </c>
    </row>
    <row r="108" spans="2:9" x14ac:dyDescent="0.45">
      <c r="B108" s="2" t="s">
        <v>148</v>
      </c>
      <c r="C108" s="4">
        <f>Inputs!C134</f>
        <v>17489.648363900003</v>
      </c>
      <c r="D108" s="4">
        <f>Inputs!D134</f>
        <v>74614.875174490007</v>
      </c>
      <c r="E108" s="4">
        <f>Inputs!E134</f>
        <v>104194.70204391</v>
      </c>
      <c r="F108" s="5">
        <f>Inputs!F134</f>
        <v>46</v>
      </c>
      <c r="G108" s="6">
        <f>Inputs!G134</f>
        <v>0</v>
      </c>
      <c r="H108" s="6">
        <f>Inputs!H134</f>
        <v>0</v>
      </c>
      <c r="I108" s="4">
        <f>Inputs!I134</f>
        <v>3673.5059999999999</v>
      </c>
    </row>
    <row r="109" spans="2:9" x14ac:dyDescent="0.45">
      <c r="B109" s="2" t="s">
        <v>149</v>
      </c>
      <c r="C109" s="4">
        <f>Inputs!C135</f>
        <v>0</v>
      </c>
      <c r="D109" s="4">
        <f>Inputs!D135</f>
        <v>0</v>
      </c>
      <c r="E109" s="4">
        <f>Inputs!E135</f>
        <v>0</v>
      </c>
      <c r="F109" s="5">
        <f>Inputs!F135</f>
        <v>0</v>
      </c>
      <c r="G109" s="6">
        <f>Inputs!G135</f>
        <v>0</v>
      </c>
      <c r="H109" s="6">
        <f>Inputs!H135</f>
        <v>0</v>
      </c>
      <c r="I109" s="4">
        <f>Inputs!I135</f>
        <v>0</v>
      </c>
    </row>
    <row r="110" spans="2:9" x14ac:dyDescent="0.45">
      <c r="B110" s="1" t="s">
        <v>241</v>
      </c>
      <c r="C110" s="3">
        <f>Inputs!C136</f>
        <v>0</v>
      </c>
      <c r="D110" s="3">
        <f>Inputs!D136</f>
        <v>0</v>
      </c>
      <c r="E110" s="3">
        <f>Inputs!E136</f>
        <v>0</v>
      </c>
      <c r="F110" s="3">
        <f>Inputs!F136</f>
        <v>0</v>
      </c>
      <c r="G110" s="3">
        <f>Inputs!G136</f>
        <v>0</v>
      </c>
      <c r="H110" s="3">
        <f>Inputs!H136</f>
        <v>0</v>
      </c>
      <c r="I110" s="3">
        <f>Inputs!I136</f>
        <v>0</v>
      </c>
    </row>
    <row r="111" spans="2:9" x14ac:dyDescent="0.45">
      <c r="B111" s="2" t="s">
        <v>242</v>
      </c>
      <c r="C111" s="4">
        <f>Inputs!C137</f>
        <v>0</v>
      </c>
      <c r="D111" s="4">
        <f>Inputs!D137</f>
        <v>0</v>
      </c>
      <c r="E111" s="4">
        <f>Inputs!E137</f>
        <v>0</v>
      </c>
      <c r="F111" s="5">
        <f>Inputs!F137</f>
        <v>0</v>
      </c>
      <c r="G111" s="6">
        <f>Inputs!G137</f>
        <v>0</v>
      </c>
      <c r="H111" s="6">
        <f>Inputs!H137</f>
        <v>0</v>
      </c>
      <c r="I111" s="6">
        <f>Inputs!I137</f>
        <v>0</v>
      </c>
    </row>
  </sheetData>
  <dataValidations count="1">
    <dataValidation type="textLength" operator="equal" allowBlank="1" showInputMessage="1" showErrorMessage="1" error="This cell should remain blank." sqref="D3:I111" xr:uid="{00000000-0002-0000-0300-000000000000}">
      <formula1>0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2:AE111"/>
  <sheetViews>
    <sheetView workbookViewId="0">
      <pane xSplit="2" ySplit="2" topLeftCell="C102" activePane="bottomRight" state="frozen"/>
      <selection pane="topRight" activeCell="C1" sqref="C1"/>
      <selection pane="bottomLeft" activeCell="A3" sqref="A3"/>
      <selection pane="bottomRight" activeCell="H123" sqref="H123"/>
    </sheetView>
  </sheetViews>
  <sheetFormatPr defaultRowHeight="14.25" x14ac:dyDescent="0.45"/>
  <cols>
    <col min="1" max="1" width="2.86328125" customWidth="1"/>
    <col min="2" max="2" width="51.59765625" bestFit="1" customWidth="1"/>
    <col min="3" max="9" width="14.265625" customWidth="1"/>
    <col min="10" max="10" width="2.86328125" customWidth="1"/>
    <col min="12" max="12" width="2.86328125" customWidth="1"/>
    <col min="13" max="13" width="40.73046875" bestFit="1" customWidth="1"/>
    <col min="14" max="14" width="42.1328125" bestFit="1" customWidth="1"/>
    <col min="15" max="17" width="14.265625" style="11" customWidth="1"/>
    <col min="18" max="21" width="14.265625" customWidth="1"/>
    <col min="22" max="22" width="14.265625" style="11" customWidth="1"/>
    <col min="23" max="26" width="14.265625" customWidth="1"/>
    <col min="27" max="27" width="14.265625" style="11" customWidth="1"/>
    <col min="28" max="31" width="14.265625" customWidth="1"/>
  </cols>
  <sheetData>
    <row r="2" spans="2:31" ht="57" x14ac:dyDescent="0.45">
      <c r="B2" s="12" t="s">
        <v>216</v>
      </c>
      <c r="C2" s="13" t="s">
        <v>0</v>
      </c>
      <c r="D2" s="13" t="s">
        <v>1</v>
      </c>
      <c r="E2" s="13" t="s">
        <v>2</v>
      </c>
      <c r="F2" s="13" t="s">
        <v>3</v>
      </c>
      <c r="G2" s="13" t="s">
        <v>4</v>
      </c>
      <c r="H2" s="22" t="s">
        <v>230</v>
      </c>
      <c r="I2" s="13" t="s">
        <v>5</v>
      </c>
      <c r="K2" s="13" t="s">
        <v>158</v>
      </c>
      <c r="M2" s="13" t="s">
        <v>162</v>
      </c>
      <c r="N2" s="13" t="s">
        <v>164</v>
      </c>
      <c r="O2" s="13" t="s">
        <v>172</v>
      </c>
      <c r="P2" s="13" t="s">
        <v>173</v>
      </c>
      <c r="Q2" s="13" t="s">
        <v>165</v>
      </c>
      <c r="R2" s="13" t="s">
        <v>174</v>
      </c>
      <c r="S2" s="13" t="s">
        <v>175</v>
      </c>
      <c r="T2" s="13" t="s">
        <v>167</v>
      </c>
      <c r="U2" s="13" t="s">
        <v>158</v>
      </c>
      <c r="V2" s="13" t="s">
        <v>166</v>
      </c>
      <c r="W2" s="13" t="s">
        <v>176</v>
      </c>
      <c r="X2" s="13" t="s">
        <v>177</v>
      </c>
      <c r="Y2" s="13" t="s">
        <v>178</v>
      </c>
      <c r="Z2" s="13" t="s">
        <v>158</v>
      </c>
      <c r="AA2" s="13" t="s">
        <v>179</v>
      </c>
      <c r="AB2" s="13" t="s">
        <v>180</v>
      </c>
      <c r="AC2" s="13" t="s">
        <v>181</v>
      </c>
      <c r="AD2" s="13" t="s">
        <v>182</v>
      </c>
      <c r="AE2" s="13" t="s">
        <v>158</v>
      </c>
    </row>
    <row r="3" spans="2:31" x14ac:dyDescent="0.45">
      <c r="B3" s="1" t="s">
        <v>53</v>
      </c>
      <c r="C3" s="14">
        <f>Volumes_Pre_268!$C3*R3+Volumes_Pre_268!$D3*W3+Volumes_Pre_268!$E3*AB3</f>
        <v>0</v>
      </c>
      <c r="D3" s="14">
        <f>Volumes_Pre_268!$C3*S3+Volumes_Pre_268!$D3*X3+Volumes_Pre_268!$E3*AC3</f>
        <v>0</v>
      </c>
      <c r="E3" s="14">
        <f>Volumes_Pre_268!$C3*T3+Volumes_Pre_268!$D3*Y3+Volumes_Pre_268!$E3*AD3</f>
        <v>0</v>
      </c>
      <c r="F3" s="14">
        <f>Volumes_Pre_268!F3</f>
        <v>0</v>
      </c>
      <c r="G3" s="14">
        <f>Volumes_Pre_268!G3</f>
        <v>0</v>
      </c>
      <c r="H3" s="14">
        <f>Volumes_Pre_268!H3</f>
        <v>0</v>
      </c>
      <c r="I3" s="14"/>
      <c r="K3" s="21" t="str">
        <f>IF(ROUND(SUM(C3:E3),3)=ROUND(SUM(Volumes_Pre_268!C3:E3),3),"P","O")</f>
        <v>P</v>
      </c>
      <c r="M3" t="str">
        <f>IFERROR(INDEX(Mapping!$F$3:$F$80,MATCH($B3,Mapping!$B$3:$B$80,0)),"")</f>
        <v/>
      </c>
      <c r="N3" t="str">
        <f>IFERROR(INDEX(Mapping!$C$3:$C$80,MATCH($B3,Mapping!$B$3:$B$80,0)),"")</f>
        <v/>
      </c>
      <c r="O3" s="11" t="str">
        <f>IF($N3="","",INDEX(Mapping!$D$3:$D$80,MATCH($B3,Mapping!$B$3:$B$80,0)))</f>
        <v/>
      </c>
      <c r="P3" s="11" t="str">
        <f>IF($N3="","",INDEX(Mapping!$G$3:$G$80,MATCH($B3,Mapping!$B$3:$B$80,0)))</f>
        <v/>
      </c>
      <c r="Q3" s="11" t="str">
        <f>IF(N3="","",
IF(OR(O3="RAG",O3="BYG"),"Already Split",
IF(ISNUMBER(MATCH(N3,Inputs!$B$5:$B$13,0)),1061,
IF(ISNUMBER(MATCH(N3,Inputs!$B$23:$B$26,0)),1064,
IF(ISNUMBER(FIND("Generation",N3)),"Calculated",0)))))</f>
        <v/>
      </c>
      <c r="R3" s="18">
        <f>IF($Q3=1061,INDEX(Inputs!C$5:C$13,MATCH($N3,Inputs!$B$5:$B$13,0)),
IF($Q3=1064,INDEX(Inputs!C$23:C$26,MATCH($N3,Inputs!$B$23:$B$26,0)),
IF($Q3="Calculated",INDEX('Generation Split'!C$3:C$10,MATCH($N3,'Generation Split'!$B$3:$B$10,0)),
IF(AND($Q3="Already Split",R$2="Rate 1 Red/Black"),1,0))))</f>
        <v>0</v>
      </c>
      <c r="S3" s="18">
        <f>IF($Q3=1061,INDEX(Inputs!D$5:D$13,MATCH($N3,Inputs!$B$5:$B$13,0)),
IF($Q3=1064,INDEX(Inputs!D$23:D$26,MATCH($N3,Inputs!$B$23:$B$26,0)),
IF($Q3="Calculated",INDEX('Generation Split'!D$3:D$10,MATCH($N3,'Generation Split'!$B$3:$B$10,0)),
IF(AND($Q3="Already Split",S$2="Rate 1 Red/Black"),1,0))))</f>
        <v>0</v>
      </c>
      <c r="T3" s="18">
        <f>IF($Q3=1061,INDEX(Inputs!E$5:E$13,MATCH($N3,Inputs!$B$5:$B$13,0)),
IF($Q3=1064,INDEX(Inputs!E$23:E$26,MATCH($N3,Inputs!$B$23:$B$26,0)),
IF($Q3="Calculated",INDEX('Generation Split'!E$3:E$10,MATCH($N3,'Generation Split'!$B$3:$B$10,0)),
IF(AND($Q3="Already Split",T$2="Rate 1 Red/Black"),1,0))))</f>
        <v>0</v>
      </c>
      <c r="U3" s="20" t="str">
        <f>IF(N3="","",IF(Volumes_Pre_268!C3&lt;&gt;0,IF(SUM(R3:T3)=1,"P","O"),"P"))</f>
        <v/>
      </c>
      <c r="V3" s="11" t="str">
        <f>IF(OR(N3="",O3=1),"",
IF(OR(O3="RAG",O3="BYG"),"Already Split",
IF(ISNUMBER(MATCH(N3,Inputs!$B$16:$B$20,0)),1062,0)))</f>
        <v/>
      </c>
      <c r="W3" s="18">
        <f>IF($V3=1062,INDEX(Inputs!C$16:C$20,MATCH($N3,Inputs!$B$16:$B$20,0)),
IF(AND($V3="Already Split",W$2="Rate 2 Amber/Yellow"),1,0))</f>
        <v>0</v>
      </c>
      <c r="X3" s="18">
        <f>IF($V3=1062,INDEX(Inputs!D$16:D$20,MATCH($N3,Inputs!$B$16:$B$20,0)),
IF(AND($V3="Already Split",X$2="Rate 2 Amber/Yellow"),1,0))</f>
        <v>0</v>
      </c>
      <c r="Y3" s="18">
        <f>IF($V3=1062,INDEX(Inputs!E$16:E$20,MATCH($N3,Inputs!$B$16:$B$20,0)),
IF(AND($V3="Already Split",Y$2="Rate 2 Amber/Yellow"),1,0))</f>
        <v>0</v>
      </c>
      <c r="Z3" s="20" t="str">
        <f>IF(N3="","",IF(Volumes_Pre_268!D3&lt;&gt;0,IF(SUM(W3:Y3)=1,"P","O"),"P"))</f>
        <v/>
      </c>
      <c r="AA3" s="11" t="str">
        <f t="shared" ref="AA3:AA34" si="0">IF(OR(N3="",O3&lt;=2),"",
IF(OR(P3="RAG",P3="BYG"),"Already Split",0))</f>
        <v/>
      </c>
      <c r="AB3" s="18">
        <f>IF(AND($AA3="Already Split",AB$2="Rate 3 Green"),1,0)</f>
        <v>0</v>
      </c>
      <c r="AC3" s="18">
        <f t="shared" ref="AC3:AD18" si="1">IF(AND($AA3="Already Split",AC$2="Rate 3 Green"),1,0)</f>
        <v>0</v>
      </c>
      <c r="AD3" s="18">
        <f t="shared" si="1"/>
        <v>0</v>
      </c>
      <c r="AE3" s="20" t="str">
        <f>IF(N3="","",IF(Volumes_Pre_268!E3&lt;&gt;0,IF(SUM(AB3:AD3)=1,"P","O"),"P"))</f>
        <v/>
      </c>
    </row>
    <row r="4" spans="2:31" x14ac:dyDescent="0.45">
      <c r="B4" s="2" t="s">
        <v>54</v>
      </c>
      <c r="C4" s="4">
        <f>Volumes_Pre_268!$C4*R4+Volumes_Pre_268!$D4*W4+Volumes_Pre_268!$E4*AB4</f>
        <v>537504.94827044872</v>
      </c>
      <c r="D4" s="6">
        <f>Volumes_Pre_268!$C4*S4+Volumes_Pre_268!$D4*X4+Volumes_Pre_268!$E4*AC4</f>
        <v>1935754.3287690638</v>
      </c>
      <c r="E4" s="6">
        <f>Volumes_Pre_268!$C4*T4+Volumes_Pre_268!$D4*Y4+Volumes_Pre_268!$E4*AD4</f>
        <v>1763674.92491393</v>
      </c>
      <c r="F4" s="5">
        <f>Volumes_Pre_268!F4</f>
        <v>1287907</v>
      </c>
      <c r="G4" s="6">
        <f>Volumes_Pre_268!G4</f>
        <v>0</v>
      </c>
      <c r="H4" s="6">
        <f>Volumes_Pre_268!H4</f>
        <v>0</v>
      </c>
      <c r="I4" s="6"/>
      <c r="K4" s="21" t="str">
        <f>IF(ROUND(SUM(C4:E4),3)=ROUND(SUM(Volumes_Pre_268!C4:E4),3),"P","O")</f>
        <v>P</v>
      </c>
      <c r="M4" t="str">
        <f>IFERROR(INDEX(Mapping!$F$3:$F$80,MATCH($B4,Mapping!$B$3:$B$80,0)),"")</f>
        <v>LV Domestic Aggregated</v>
      </c>
      <c r="N4" t="str">
        <f>IFERROR(INDEX(Mapping!$C$3:$C$80,MATCH($B4,Mapping!$B$3:$B$80,0)),"")</f>
        <v>Domestic Unrestricted</v>
      </c>
      <c r="O4" s="11">
        <f>IF($N4="","",INDEX(Mapping!$D$3:$D$80,MATCH($B4,Mapping!$B$3:$B$80,0)))</f>
        <v>1</v>
      </c>
      <c r="P4" s="11" t="str">
        <f>IF($N4="","",INDEX(Mapping!$G$3:$G$80,MATCH($B4,Mapping!$B$3:$B$80,0)))</f>
        <v>RAG</v>
      </c>
      <c r="Q4" s="11">
        <f>IF(N4="","",
IF(OR(O4="RAG",O4="BYG"),"Already Split",
IF(ISNUMBER(MATCH(N4,Inputs!$B$5:$B$13,0)),1061,
IF(ISNUMBER(MATCH(N4,Inputs!$B$23:$B$26,0)),1064,
IF(ISNUMBER(FIND("Generation",N4)),"Calculated",0)))))</f>
        <v>1061</v>
      </c>
      <c r="R4" s="18">
        <f>IF($Q4=1061,INDEX(Inputs!C$5:C$13,MATCH($N4,Inputs!$B$5:$B$13,0)),
IF($Q4=1064,INDEX(Inputs!C$23:C$26,MATCH($N4,Inputs!$B$23:$B$26,0)),
IF($Q4="Calculated",INDEX('Generation Split'!C$3:C$10,MATCH($N4,'Generation Split'!$B$3:$B$10,0)),
IF(AND($Q4="Already Split",R$2="Rate 1 Red/Black"),1,0))))</f>
        <v>0.12686176434428276</v>
      </c>
      <c r="S4" s="18">
        <f>IF($Q4=1061,INDEX(Inputs!D$5:D$13,MATCH($N4,Inputs!$B$5:$B$13,0)),
IF($Q4=1064,INDEX(Inputs!D$23:D$26,MATCH($N4,Inputs!$B$23:$B$26,0)),
IF($Q4="Calculated",INDEX('Generation Split'!D$3:D$10,MATCH($N4,'Generation Split'!$B$3:$B$10,0)),
IF(AND($Q4="Already Split",S$2="Rate 1 Red/Black"),1,0))))</f>
        <v>0.45687618369824695</v>
      </c>
      <c r="T4" s="18">
        <f>IF($Q4=1061,INDEX(Inputs!E$5:E$13,MATCH($N4,Inputs!$B$5:$B$13,0)),
IF($Q4=1064,INDEX(Inputs!E$23:E$26,MATCH($N4,Inputs!$B$23:$B$26,0)),
IF($Q4="Calculated",INDEX('Generation Split'!E$3:E$10,MATCH($N4,'Generation Split'!$B$3:$B$10,0)),
IF(AND($Q4="Already Split",T$2="Rate 1 Red/Black"),1,0))))</f>
        <v>0.41626205195747157</v>
      </c>
      <c r="U4" s="20" t="str">
        <f>IF(N4="","",IF(Volumes_Pre_268!C4&lt;&gt;0,IF(SUM(R4:T4)=1,"P","O"),"P"))</f>
        <v>P</v>
      </c>
      <c r="V4" s="11" t="str">
        <f>IF(OR(N4="",O4=1),"",
IF(OR(O4="RAG",O4="BYG"),"Already Split",
IF(ISNUMBER(MATCH(N4,Inputs!$B$16:$B$20,0)),1062,0)))</f>
        <v/>
      </c>
      <c r="W4" s="18">
        <f>IF($V4=1062,INDEX(Inputs!C$16:C$20,MATCH($N4,Inputs!$B$16:$B$20,0)),
IF(AND($V4="Already Split",W$2="Rate 2 Amber/Yellow"),1,0))</f>
        <v>0</v>
      </c>
      <c r="X4" s="18">
        <f>IF($V4=1062,INDEX(Inputs!D$16:D$20,MATCH($N4,Inputs!$B$16:$B$20,0)),
IF(AND($V4="Already Split",X$2="Rate 2 Amber/Yellow"),1,0))</f>
        <v>0</v>
      </c>
      <c r="Y4" s="18">
        <f>IF($V4=1062,INDEX(Inputs!E$16:E$20,MATCH($N4,Inputs!$B$16:$B$20,0)),
IF(AND($V4="Already Split",Y$2="Rate 2 Amber/Yellow"),1,0))</f>
        <v>0</v>
      </c>
      <c r="Z4" s="20" t="str">
        <f>IF(N4="","",IF(Volumes_Pre_268!D4&lt;&gt;0,IF(SUM(W4:Y4)=1,"P","O"),"P"))</f>
        <v>P</v>
      </c>
      <c r="AA4" s="11" t="str">
        <f t="shared" si="0"/>
        <v/>
      </c>
      <c r="AB4" s="18">
        <f t="shared" ref="AB4:AD35" si="2">IF(AND($AA4="Already Split",AB$2="Rate 3 Green"),1,0)</f>
        <v>0</v>
      </c>
      <c r="AC4" s="18">
        <f t="shared" si="1"/>
        <v>0</v>
      </c>
      <c r="AD4" s="18">
        <f t="shared" si="1"/>
        <v>0</v>
      </c>
      <c r="AE4" s="20" t="str">
        <f>IF(N4="","",IF(Volumes_Pre_268!E4&lt;&gt;0,IF(SUM(AB4:AD4)=1,"P","O"),"P"))</f>
        <v>P</v>
      </c>
    </row>
    <row r="5" spans="2:31" x14ac:dyDescent="0.45">
      <c r="B5" s="2" t="s">
        <v>55</v>
      </c>
      <c r="C5" s="4">
        <f>Volumes_Pre_268!$C5*R5+Volumes_Pre_268!$D5*W5+Volumes_Pre_268!$E5*AB5</f>
        <v>3697.7545355138263</v>
      </c>
      <c r="D5" s="6">
        <f>Volumes_Pre_268!$C5*S5+Volumes_Pre_268!$D5*X5+Volumes_Pre_268!$E5*AC5</f>
        <v>13316.983168022423</v>
      </c>
      <c r="E5" s="6">
        <f>Volumes_Pre_268!$C5*T5+Volumes_Pre_268!$D5*Y5+Volumes_Pre_268!$E5*AD5</f>
        <v>12133.166352714381</v>
      </c>
      <c r="F5" s="5">
        <f>Volumes_Pre_268!F5</f>
        <v>11374</v>
      </c>
      <c r="G5" s="6">
        <f>Volumes_Pre_268!G5</f>
        <v>0</v>
      </c>
      <c r="H5" s="6">
        <f>Volumes_Pre_268!H5</f>
        <v>0</v>
      </c>
      <c r="I5" s="6"/>
      <c r="K5" s="21" t="str">
        <f>IF(ROUND(SUM(C5:E5),3)=ROUND(SUM(Volumes_Pre_268!C5:E5),3),"P","O")</f>
        <v>P</v>
      </c>
      <c r="M5" t="str">
        <f>IFERROR(INDEX(Mapping!$F$3:$F$80,MATCH($B5,Mapping!$B$3:$B$80,0)),"")</f>
        <v>LDNO LV: LV Domestic Aggregated</v>
      </c>
      <c r="N5" t="str">
        <f>IFERROR(INDEX(Mapping!$C$3:$C$80,MATCH($B5,Mapping!$B$3:$B$80,0)),"")</f>
        <v>Domestic Unrestricted</v>
      </c>
      <c r="O5" s="11">
        <f>IF($N5="","",INDEX(Mapping!$D$3:$D$80,MATCH($B5,Mapping!$B$3:$B$80,0)))</f>
        <v>1</v>
      </c>
      <c r="P5" s="11" t="str">
        <f>IF($N5="","",INDEX(Mapping!$G$3:$G$80,MATCH($B5,Mapping!$B$3:$B$80,0)))</f>
        <v>RAG</v>
      </c>
      <c r="Q5" s="11">
        <f>IF(N5="","",
IF(OR(O5="RAG",O5="BYG"),"Already Split",
IF(ISNUMBER(MATCH(N5,Inputs!$B$5:$B$13,0)),1061,
IF(ISNUMBER(MATCH(N5,Inputs!$B$23:$B$26,0)),1064,
IF(ISNUMBER(FIND("Generation",N5)),"Calculated",0)))))</f>
        <v>1061</v>
      </c>
      <c r="R5" s="18">
        <f>IF($Q5=1061,INDEX(Inputs!C$5:C$13,MATCH($N5,Inputs!$B$5:$B$13,0)),
IF($Q5=1064,INDEX(Inputs!C$23:C$26,MATCH($N5,Inputs!$B$23:$B$26,0)),
IF($Q5="Calculated",INDEX('Generation Split'!C$3:C$10,MATCH($N5,'Generation Split'!$B$3:$B$10,0)),
IF(AND($Q5="Already Split",R$2="Rate 1 Red/Black"),1,0))))</f>
        <v>0.12686176434428276</v>
      </c>
      <c r="S5" s="18">
        <f>IF($Q5=1061,INDEX(Inputs!D$5:D$13,MATCH($N5,Inputs!$B$5:$B$13,0)),
IF($Q5=1064,INDEX(Inputs!D$23:D$26,MATCH($N5,Inputs!$B$23:$B$26,0)),
IF($Q5="Calculated",INDEX('Generation Split'!D$3:D$10,MATCH($N5,'Generation Split'!$B$3:$B$10,0)),
IF(AND($Q5="Already Split",S$2="Rate 1 Red/Black"),1,0))))</f>
        <v>0.45687618369824695</v>
      </c>
      <c r="T5" s="18">
        <f>IF($Q5=1061,INDEX(Inputs!E$5:E$13,MATCH($N5,Inputs!$B$5:$B$13,0)),
IF($Q5=1064,INDEX(Inputs!E$23:E$26,MATCH($N5,Inputs!$B$23:$B$26,0)),
IF($Q5="Calculated",INDEX('Generation Split'!E$3:E$10,MATCH($N5,'Generation Split'!$B$3:$B$10,0)),
IF(AND($Q5="Already Split",T$2="Rate 1 Red/Black"),1,0))))</f>
        <v>0.41626205195747157</v>
      </c>
      <c r="U5" s="20" t="str">
        <f>IF(N5="","",IF(Volumes_Pre_268!C5&lt;&gt;0,IF(SUM(R5:T5)=1,"P","O"),"P"))</f>
        <v>P</v>
      </c>
      <c r="V5" s="11" t="str">
        <f>IF(OR(N5="",O5=1),"",
IF(OR(O5="RAG",O5="BYG"),"Already Split",
IF(ISNUMBER(MATCH(N5,Inputs!$B$16:$B$20,0)),1062,0)))</f>
        <v/>
      </c>
      <c r="W5" s="18">
        <f>IF($V5=1062,INDEX(Inputs!C$16:C$20,MATCH($N5,Inputs!$B$16:$B$20,0)),
IF(AND($V5="Already Split",W$2="Rate 2 Amber/Yellow"),1,0))</f>
        <v>0</v>
      </c>
      <c r="X5" s="18">
        <f>IF($V5=1062,INDEX(Inputs!D$16:D$20,MATCH($N5,Inputs!$B$16:$B$20,0)),
IF(AND($V5="Already Split",X$2="Rate 2 Amber/Yellow"),1,0))</f>
        <v>0</v>
      </c>
      <c r="Y5" s="18">
        <f>IF($V5=1062,INDEX(Inputs!E$16:E$20,MATCH($N5,Inputs!$B$16:$B$20,0)),
IF(AND($V5="Already Split",Y$2="Rate 2 Amber/Yellow"),1,0))</f>
        <v>0</v>
      </c>
      <c r="Z5" s="20" t="str">
        <f>IF(N5="","",IF(Volumes_Pre_268!D5&lt;&gt;0,IF(SUM(W5:Y5)=1,"P","O"),"P"))</f>
        <v>P</v>
      </c>
      <c r="AA5" s="11" t="str">
        <f t="shared" si="0"/>
        <v/>
      </c>
      <c r="AB5" s="18">
        <f t="shared" si="2"/>
        <v>0</v>
      </c>
      <c r="AC5" s="18">
        <f t="shared" si="1"/>
        <v>0</v>
      </c>
      <c r="AD5" s="18">
        <f t="shared" si="1"/>
        <v>0</v>
      </c>
      <c r="AE5" s="20" t="str">
        <f>IF(N5="","",IF(Volumes_Pre_268!E5&lt;&gt;0,IF(SUM(AB5:AD5)=1,"P","O"),"P"))</f>
        <v>P</v>
      </c>
    </row>
    <row r="6" spans="2:31" x14ac:dyDescent="0.45">
      <c r="B6" s="2" t="s">
        <v>56</v>
      </c>
      <c r="C6" s="4">
        <f>Volumes_Pre_268!$C6*R6+Volumes_Pre_268!$D6*W6+Volumes_Pre_268!$E6*AB6</f>
        <v>4047.2030147151445</v>
      </c>
      <c r="D6" s="6">
        <f>Volumes_Pre_268!$C6*S6+Volumes_Pre_268!$D6*X6+Volumes_Pre_268!$E6*AC6</f>
        <v>14575.476524171696</v>
      </c>
      <c r="E6" s="6">
        <f>Volumes_Pre_268!$C6*T6+Volumes_Pre_268!$D6*Y6+Volumes_Pre_268!$E6*AD6</f>
        <v>13279.785602080938</v>
      </c>
      <c r="F6" s="5">
        <f>Volumes_Pre_268!F6</f>
        <v>12864</v>
      </c>
      <c r="G6" s="6">
        <f>Volumes_Pre_268!G6</f>
        <v>0</v>
      </c>
      <c r="H6" s="6">
        <f>Volumes_Pre_268!H6</f>
        <v>0</v>
      </c>
      <c r="I6" s="6"/>
      <c r="K6" s="21" t="str">
        <f>IF(ROUND(SUM(C6:E6),3)=ROUND(SUM(Volumes_Pre_268!C6:E6),3),"P","O")</f>
        <v>P</v>
      </c>
      <c r="M6" t="str">
        <f>IFERROR(INDEX(Mapping!$F$3:$F$80,MATCH($B6,Mapping!$B$3:$B$80,0)),"")</f>
        <v>LDNO HV: LV Domestic Aggregated</v>
      </c>
      <c r="N6" t="str">
        <f>IFERROR(INDEX(Mapping!$C$3:$C$80,MATCH($B6,Mapping!$B$3:$B$80,0)),"")</f>
        <v>Domestic Unrestricted</v>
      </c>
      <c r="O6" s="11">
        <f>IF($N6="","",INDEX(Mapping!$D$3:$D$80,MATCH($B6,Mapping!$B$3:$B$80,0)))</f>
        <v>1</v>
      </c>
      <c r="P6" s="11" t="str">
        <f>IF($N6="","",INDEX(Mapping!$G$3:$G$80,MATCH($B6,Mapping!$B$3:$B$80,0)))</f>
        <v>RAG</v>
      </c>
      <c r="Q6" s="11">
        <f>IF(N6="","",
IF(OR(O6="RAG",O6="BYG"),"Already Split",
IF(ISNUMBER(MATCH(N6,Inputs!$B$5:$B$13,0)),1061,
IF(ISNUMBER(MATCH(N6,Inputs!$B$23:$B$26,0)),1064,
IF(ISNUMBER(FIND("Generation",N6)),"Calculated",0)))))</f>
        <v>1061</v>
      </c>
      <c r="R6" s="18">
        <f>IF($Q6=1061,INDEX(Inputs!C$5:C$13,MATCH($N6,Inputs!$B$5:$B$13,0)),
IF($Q6=1064,INDEX(Inputs!C$23:C$26,MATCH($N6,Inputs!$B$23:$B$26,0)),
IF($Q6="Calculated",INDEX('Generation Split'!C$3:C$10,MATCH($N6,'Generation Split'!$B$3:$B$10,0)),
IF(AND($Q6="Already Split",R$2="Rate 1 Red/Black"),1,0))))</f>
        <v>0.12686176434428276</v>
      </c>
      <c r="S6" s="18">
        <f>IF($Q6=1061,INDEX(Inputs!D$5:D$13,MATCH($N6,Inputs!$B$5:$B$13,0)),
IF($Q6=1064,INDEX(Inputs!D$23:D$26,MATCH($N6,Inputs!$B$23:$B$26,0)),
IF($Q6="Calculated",INDEX('Generation Split'!D$3:D$10,MATCH($N6,'Generation Split'!$B$3:$B$10,0)),
IF(AND($Q6="Already Split",S$2="Rate 1 Red/Black"),1,0))))</f>
        <v>0.45687618369824695</v>
      </c>
      <c r="T6" s="18">
        <f>IF($Q6=1061,INDEX(Inputs!E$5:E$13,MATCH($N6,Inputs!$B$5:$B$13,0)),
IF($Q6=1064,INDEX(Inputs!E$23:E$26,MATCH($N6,Inputs!$B$23:$B$26,0)),
IF($Q6="Calculated",INDEX('Generation Split'!E$3:E$10,MATCH($N6,'Generation Split'!$B$3:$B$10,0)),
IF(AND($Q6="Already Split",T$2="Rate 1 Red/Black"),1,0))))</f>
        <v>0.41626205195747157</v>
      </c>
      <c r="U6" s="20" t="str">
        <f>IF(N6="","",IF(Volumes_Pre_268!C6&lt;&gt;0,IF(SUM(R6:T6)=1,"P","O"),"P"))</f>
        <v>P</v>
      </c>
      <c r="V6" s="11" t="str">
        <f>IF(OR(N6="",O6=1),"",
IF(OR(O6="RAG",O6="BYG"),"Already Split",
IF(ISNUMBER(MATCH(N6,Inputs!$B$16:$B$20,0)),1062,0)))</f>
        <v/>
      </c>
      <c r="W6" s="18">
        <f>IF($V6=1062,INDEX(Inputs!C$16:C$20,MATCH($N6,Inputs!$B$16:$B$20,0)),
IF(AND($V6="Already Split",W$2="Rate 2 Amber/Yellow"),1,0))</f>
        <v>0</v>
      </c>
      <c r="X6" s="18">
        <f>IF($V6=1062,INDEX(Inputs!D$16:D$20,MATCH($N6,Inputs!$B$16:$B$20,0)),
IF(AND($V6="Already Split",X$2="Rate 2 Amber/Yellow"),1,0))</f>
        <v>0</v>
      </c>
      <c r="Y6" s="18">
        <f>IF($V6=1062,INDEX(Inputs!E$16:E$20,MATCH($N6,Inputs!$B$16:$B$20,0)),
IF(AND($V6="Already Split",Y$2="Rate 2 Amber/Yellow"),1,0))</f>
        <v>0</v>
      </c>
      <c r="Z6" s="20" t="str">
        <f>IF(N6="","",IF(Volumes_Pre_268!D6&lt;&gt;0,IF(SUM(W6:Y6)=1,"P","O"),"P"))</f>
        <v>P</v>
      </c>
      <c r="AA6" s="11" t="str">
        <f t="shared" si="0"/>
        <v/>
      </c>
      <c r="AB6" s="18">
        <f t="shared" si="2"/>
        <v>0</v>
      </c>
      <c r="AC6" s="18">
        <f t="shared" si="1"/>
        <v>0</v>
      </c>
      <c r="AD6" s="18">
        <f t="shared" si="1"/>
        <v>0</v>
      </c>
      <c r="AE6" s="20" t="str">
        <f>IF(N6="","",IF(Volumes_Pre_268!E6&lt;&gt;0,IF(SUM(AB6:AD6)=1,"P","O"),"P"))</f>
        <v>P</v>
      </c>
    </row>
    <row r="7" spans="2:31" x14ac:dyDescent="0.45">
      <c r="B7" s="1" t="s">
        <v>57</v>
      </c>
      <c r="C7" s="3">
        <f>Volumes_Pre_268!$C7*R7+Volumes_Pre_268!$D7*W7+Volumes_Pre_268!$E7*AB7</f>
        <v>0</v>
      </c>
      <c r="D7" s="3">
        <f>Volumes_Pre_268!$C7*S7+Volumes_Pre_268!$D7*X7+Volumes_Pre_268!$E7*AC7</f>
        <v>0</v>
      </c>
      <c r="E7" s="3">
        <f>Volumes_Pre_268!$C7*T7+Volumes_Pre_268!$D7*Y7+Volumes_Pre_268!$E7*AD7</f>
        <v>0</v>
      </c>
      <c r="F7" s="3">
        <f>Volumes_Pre_268!F7</f>
        <v>0</v>
      </c>
      <c r="G7" s="3">
        <f>Volumes_Pre_268!G7</f>
        <v>0</v>
      </c>
      <c r="H7" s="3">
        <f>Volumes_Pre_268!H7</f>
        <v>0</v>
      </c>
      <c r="I7" s="3"/>
      <c r="K7" s="21" t="str">
        <f>IF(ROUND(SUM(C7:E7),3)=ROUND(SUM(Volumes_Pre_268!C7:E7),3),"P","O")</f>
        <v>P</v>
      </c>
      <c r="M7" t="str">
        <f>IFERROR(INDEX(Mapping!$F$3:$F$80,MATCH($B7,Mapping!$B$3:$B$80,0)),"")</f>
        <v/>
      </c>
      <c r="N7" t="str">
        <f>IFERROR(INDEX(Mapping!$C$3:$C$80,MATCH($B7,Mapping!$B$3:$B$80,0)),"")</f>
        <v/>
      </c>
      <c r="O7" s="11" t="str">
        <f>IF($N7="","",INDEX(Mapping!$D$3:$D$80,MATCH($B7,Mapping!$B$3:$B$80,0)))</f>
        <v/>
      </c>
      <c r="P7" s="11" t="str">
        <f>IF($N7="","",INDEX(Mapping!$G$3:$G$80,MATCH($B7,Mapping!$B$3:$B$80,0)))</f>
        <v/>
      </c>
      <c r="Q7" s="11" t="str">
        <f>IF(N7="","",
IF(OR(O7="RAG",O7="BYG"),"Already Split",
IF(ISNUMBER(MATCH(N7,Inputs!$B$5:$B$13,0)),1061,
IF(ISNUMBER(MATCH(N7,Inputs!$B$23:$B$26,0)),1064,
IF(ISNUMBER(FIND("Generation",N7)),"Calculated",0)))))</f>
        <v/>
      </c>
      <c r="R7" s="18">
        <f>IF($Q7=1061,INDEX(Inputs!C$5:C$13,MATCH($N7,Inputs!$B$5:$B$13,0)),
IF($Q7=1064,INDEX(Inputs!C$23:C$26,MATCH($N7,Inputs!$B$23:$B$26,0)),
IF($Q7="Calculated",INDEX('Generation Split'!C$3:C$10,MATCH($N7,'Generation Split'!$B$3:$B$10,0)),
IF(AND($Q7="Already Split",R$2="Rate 1 Red/Black"),1,0))))</f>
        <v>0</v>
      </c>
      <c r="S7" s="18">
        <f>IF($Q7=1061,INDEX(Inputs!D$5:D$13,MATCH($N7,Inputs!$B$5:$B$13,0)),
IF($Q7=1064,INDEX(Inputs!D$23:D$26,MATCH($N7,Inputs!$B$23:$B$26,0)),
IF($Q7="Calculated",INDEX('Generation Split'!D$3:D$10,MATCH($N7,'Generation Split'!$B$3:$B$10,0)),
IF(AND($Q7="Already Split",S$2="Rate 1 Red/Black"),1,0))))</f>
        <v>0</v>
      </c>
      <c r="T7" s="18">
        <f>IF($Q7=1061,INDEX(Inputs!E$5:E$13,MATCH($N7,Inputs!$B$5:$B$13,0)),
IF($Q7=1064,INDEX(Inputs!E$23:E$26,MATCH($N7,Inputs!$B$23:$B$26,0)),
IF($Q7="Calculated",INDEX('Generation Split'!E$3:E$10,MATCH($N7,'Generation Split'!$B$3:$B$10,0)),
IF(AND($Q7="Already Split",T$2="Rate 1 Red/Black"),1,0))))</f>
        <v>0</v>
      </c>
      <c r="U7" s="20" t="str">
        <f>IF(N7="","",IF(Volumes_Pre_268!C7&lt;&gt;0,IF(SUM(R7:T7)=1,"P","O"),"P"))</f>
        <v/>
      </c>
      <c r="V7" s="11" t="str">
        <f>IF(OR(N7="",O7=1),"",
IF(OR(O7="RAG",O7="BYG"),"Already Split",
IF(ISNUMBER(MATCH(N7,Inputs!$B$16:$B$20,0)),1062,0)))</f>
        <v/>
      </c>
      <c r="W7" s="18">
        <f>IF($V7=1062,INDEX(Inputs!C$16:C$20,MATCH($N7,Inputs!$B$16:$B$20,0)),
IF(AND($V7="Already Split",W$2="Rate 2 Amber/Yellow"),1,0))</f>
        <v>0</v>
      </c>
      <c r="X7" s="18">
        <f>IF($V7=1062,INDEX(Inputs!D$16:D$20,MATCH($N7,Inputs!$B$16:$B$20,0)),
IF(AND($V7="Already Split",X$2="Rate 2 Amber/Yellow"),1,0))</f>
        <v>0</v>
      </c>
      <c r="Y7" s="18">
        <f>IF($V7=1062,INDEX(Inputs!E$16:E$20,MATCH($N7,Inputs!$B$16:$B$20,0)),
IF(AND($V7="Already Split",Y$2="Rate 2 Amber/Yellow"),1,0))</f>
        <v>0</v>
      </c>
      <c r="Z7" s="20" t="str">
        <f>IF(N7="","",IF(Volumes_Pre_268!D7&lt;&gt;0,IF(SUM(W7:Y7)=1,"P","O"),"P"))</f>
        <v/>
      </c>
      <c r="AA7" s="11" t="str">
        <f t="shared" si="0"/>
        <v/>
      </c>
      <c r="AB7" s="18">
        <f t="shared" si="2"/>
        <v>0</v>
      </c>
      <c r="AC7" s="18">
        <f t="shared" si="1"/>
        <v>0</v>
      </c>
      <c r="AD7" s="18">
        <f t="shared" si="1"/>
        <v>0</v>
      </c>
      <c r="AE7" s="20" t="str">
        <f>IF(N7="","",IF(Volumes_Pre_268!E7&lt;&gt;0,IF(SUM(AB7:AD7)=1,"P","O"),"P"))</f>
        <v/>
      </c>
    </row>
    <row r="8" spans="2:31" x14ac:dyDescent="0.45">
      <c r="B8" s="2" t="s">
        <v>58</v>
      </c>
      <c r="C8" s="4">
        <f>Volumes_Pre_268!$C8*R8+Volumes_Pre_268!$D8*W8+Volumes_Pre_268!$E8*AB8</f>
        <v>42898.438167689026</v>
      </c>
      <c r="D8" s="4">
        <f>Volumes_Pre_268!$C8*S8+Volumes_Pre_268!$D8*X8+Volumes_Pre_268!$E8*AC8</f>
        <v>159380.33677117265</v>
      </c>
      <c r="E8" s="6">
        <f>Volumes_Pre_268!$C8*T8+Volumes_Pre_268!$D8*Y8+Volumes_Pre_268!$E8*AD8</f>
        <v>375259.86571883119</v>
      </c>
      <c r="F8" s="5">
        <f>Volumes_Pre_268!F8</f>
        <v>93595</v>
      </c>
      <c r="G8" s="6">
        <f>Volumes_Pre_268!G8</f>
        <v>0</v>
      </c>
      <c r="H8" s="6">
        <f>Volumes_Pre_268!H8</f>
        <v>0</v>
      </c>
      <c r="I8" s="6"/>
      <c r="K8" s="21" t="str">
        <f>IF(ROUND(SUM(C8:E8),3)=ROUND(SUM(Volumes_Pre_268!C8:E8),3),"P","O")</f>
        <v>P</v>
      </c>
      <c r="M8" t="str">
        <f>IFERROR(INDEX(Mapping!$F$3:$F$80,MATCH($B8,Mapping!$B$3:$B$80,0)),"")</f>
        <v>LV Domestic Aggregated</v>
      </c>
      <c r="N8" t="str">
        <f>IFERROR(INDEX(Mapping!$C$3:$C$80,MATCH($B8,Mapping!$B$3:$B$80,0)),"")</f>
        <v>Domestic Two Rate</v>
      </c>
      <c r="O8" s="11">
        <f>IF($N8="","",INDEX(Mapping!$D$3:$D$80,MATCH($B8,Mapping!$B$3:$B$80,0)))</f>
        <v>2</v>
      </c>
      <c r="P8" s="11" t="str">
        <f>IF($N8="","",INDEX(Mapping!$G$3:$G$80,MATCH($B8,Mapping!$B$3:$B$80,0)))</f>
        <v>RAG</v>
      </c>
      <c r="Q8" s="11">
        <f>IF(N8="","",
IF(OR(O8="RAG",O8="BYG"),"Already Split",
IF(ISNUMBER(MATCH(N8,Inputs!$B$5:$B$13,0)),1061,
IF(ISNUMBER(MATCH(N8,Inputs!$B$23:$B$26,0)),1064,
IF(ISNUMBER(FIND("Generation",N8)),"Calculated",0)))))</f>
        <v>1061</v>
      </c>
      <c r="R8" s="18">
        <f>IF($Q8=1061,INDEX(Inputs!C$5:C$13,MATCH($N8,Inputs!$B$5:$B$13,0)),
IF($Q8=1064,INDEX(Inputs!C$23:C$26,MATCH($N8,Inputs!$B$23:$B$26,0)),
IF($Q8="Calculated",INDEX('Generation Split'!C$3:C$10,MATCH($N8,'Generation Split'!$B$3:$B$10,0)),
IF(AND($Q8="Already Split",R$2="Rate 1 Red/Black"),1,0))))</f>
        <v>0.1558506295647023</v>
      </c>
      <c r="S8" s="18">
        <f>IF($Q8=1061,INDEX(Inputs!D$5:D$13,MATCH($N8,Inputs!$B$5:$B$13,0)),
IF($Q8=1064,INDEX(Inputs!D$23:D$26,MATCH($N8,Inputs!$B$23:$B$26,0)),
IF($Q8="Calculated",INDEX('Generation Split'!D$3:D$10,MATCH($N8,'Generation Split'!$B$3:$B$10,0)),
IF(AND($Q8="Already Split",S$2="Rate 1 Red/Black"),1,0))))</f>
        <v>0.52176212358718244</v>
      </c>
      <c r="T8" s="18">
        <f>IF($Q8=1061,INDEX(Inputs!E$5:E$13,MATCH($N8,Inputs!$B$5:$B$13,0)),
IF($Q8=1064,INDEX(Inputs!E$23:E$26,MATCH($N8,Inputs!$B$23:$B$26,0)),
IF($Q8="Calculated",INDEX('Generation Split'!E$3:E$10,MATCH($N8,'Generation Split'!$B$3:$B$10,0)),
IF(AND($Q8="Already Split",T$2="Rate 1 Red/Black"),1,0))))</f>
        <v>0.32238724684811454</v>
      </c>
      <c r="U8" s="20" t="str">
        <f>IF(N8="","",IF(Volumes_Pre_268!C8&lt;&gt;0,IF(SUM(R8:T8)=1,"P","O"),"P"))</f>
        <v>O</v>
      </c>
      <c r="V8" s="11">
        <f>IF(OR(N8="",O8=1),"",
IF(OR(O8="RAG",O8="BYG"),"Already Split",
IF(ISNUMBER(MATCH(N8,Inputs!$B$16:$B$20,0)),1062,0)))</f>
        <v>1062</v>
      </c>
      <c r="W8" s="18">
        <f>IF($V8=1062,INDEX(Inputs!C$16:C$20,MATCH($N8,Inputs!$B$16:$B$20,0)),
IF(AND($V8="Already Split",W$2="Rate 2 Amber/Yellow"),1,0))</f>
        <v>2.6617894901202355E-3</v>
      </c>
      <c r="X8" s="18">
        <f>IF($V8=1062,INDEX(Inputs!D$16:D$20,MATCH($N8,Inputs!$B$16:$B$20,0)),
IF(AND($V8="Already Split",X$2="Rate 2 Amber/Yellow"),1,0))</f>
        <v>6.0168263693413521E-2</v>
      </c>
      <c r="Y8" s="18">
        <f>IF($V8=1062,INDEX(Inputs!E$16:E$20,MATCH($N8,Inputs!$B$16:$B$20,0)),
IF(AND($V8="Already Split",Y$2="Rate 2 Amber/Yellow"),1,0))</f>
        <v>0.93716994681646604</v>
      </c>
      <c r="Z8" s="20" t="str">
        <f>IF(N8="","",IF(Volumes_Pre_268!D8&lt;&gt;0,IF(SUM(W8:Y8)=1,"P","O"),"P"))</f>
        <v>P</v>
      </c>
      <c r="AA8" s="11" t="str">
        <f t="shared" si="0"/>
        <v/>
      </c>
      <c r="AB8" s="18">
        <f t="shared" si="2"/>
        <v>0</v>
      </c>
      <c r="AC8" s="18">
        <f t="shared" si="1"/>
        <v>0</v>
      </c>
      <c r="AD8" s="18">
        <f t="shared" si="1"/>
        <v>0</v>
      </c>
      <c r="AE8" s="20" t="str">
        <f>IF(N8="","",IF(Volumes_Pre_268!E8&lt;&gt;0,IF(SUM(AB8:AD8)=1,"P","O"),"P"))</f>
        <v>P</v>
      </c>
    </row>
    <row r="9" spans="2:31" x14ac:dyDescent="0.45">
      <c r="B9" s="2" t="s">
        <v>59</v>
      </c>
      <c r="C9" s="4">
        <f>Volumes_Pre_268!$C9*R9+Volumes_Pre_268!$D9*W9+Volumes_Pre_268!$E9*AB9</f>
        <v>91.6695561782483</v>
      </c>
      <c r="D9" s="4">
        <f>Volumes_Pre_268!$C9*S9+Volumes_Pre_268!$D9*X9+Volumes_Pre_268!$E9*AC9</f>
        <v>324.92335200888505</v>
      </c>
      <c r="E9" s="6">
        <f>Volumes_Pre_268!$C9*T9+Volumes_Pre_268!$D9*Y9+Volumes_Pre_268!$E9*AD9</f>
        <v>517.32239345791891</v>
      </c>
      <c r="F9" s="5">
        <f>Volumes_Pre_268!F9</f>
        <v>255</v>
      </c>
      <c r="G9" s="6">
        <f>Volumes_Pre_268!G9</f>
        <v>0</v>
      </c>
      <c r="H9" s="6">
        <f>Volumes_Pre_268!H9</f>
        <v>0</v>
      </c>
      <c r="I9" s="6"/>
      <c r="K9" s="21" t="str">
        <f>IF(ROUND(SUM(C9:E9),3)=ROUND(SUM(Volumes_Pre_268!C9:E9),3),"P","O")</f>
        <v>P</v>
      </c>
      <c r="M9" t="str">
        <f>IFERROR(INDEX(Mapping!$F$3:$F$80,MATCH($B9,Mapping!$B$3:$B$80,0)),"")</f>
        <v>LDNO LV: LV Domestic Aggregated</v>
      </c>
      <c r="N9" t="str">
        <f>IFERROR(INDEX(Mapping!$C$3:$C$80,MATCH($B9,Mapping!$B$3:$B$80,0)),"")</f>
        <v>Domestic Two Rate</v>
      </c>
      <c r="O9" s="11">
        <f>IF($N9="","",INDEX(Mapping!$D$3:$D$80,MATCH($B9,Mapping!$B$3:$B$80,0)))</f>
        <v>2</v>
      </c>
      <c r="P9" s="11" t="str">
        <f>IF($N9="","",INDEX(Mapping!$G$3:$G$80,MATCH($B9,Mapping!$B$3:$B$80,0)))</f>
        <v>RAG</v>
      </c>
      <c r="Q9" s="11">
        <f>IF(N9="","",
IF(OR(O9="RAG",O9="BYG"),"Already Split",
IF(ISNUMBER(MATCH(N9,Inputs!$B$5:$B$13,0)),1061,
IF(ISNUMBER(MATCH(N9,Inputs!$B$23:$B$26,0)),1064,
IF(ISNUMBER(FIND("Generation",N9)),"Calculated",0)))))</f>
        <v>1061</v>
      </c>
      <c r="R9" s="18">
        <f>IF($Q9=1061,INDEX(Inputs!C$5:C$13,MATCH($N9,Inputs!$B$5:$B$13,0)),
IF($Q9=1064,INDEX(Inputs!C$23:C$26,MATCH($N9,Inputs!$B$23:$B$26,0)),
IF($Q9="Calculated",INDEX('Generation Split'!C$3:C$10,MATCH($N9,'Generation Split'!$B$3:$B$10,0)),
IF(AND($Q9="Already Split",R$2="Rate 1 Red/Black"),1,0))))</f>
        <v>0.1558506295647023</v>
      </c>
      <c r="S9" s="18">
        <f>IF($Q9=1061,INDEX(Inputs!D$5:D$13,MATCH($N9,Inputs!$B$5:$B$13,0)),
IF($Q9=1064,INDEX(Inputs!D$23:D$26,MATCH($N9,Inputs!$B$23:$B$26,0)),
IF($Q9="Calculated",INDEX('Generation Split'!D$3:D$10,MATCH($N9,'Generation Split'!$B$3:$B$10,0)),
IF(AND($Q9="Already Split",S$2="Rate 1 Red/Black"),1,0))))</f>
        <v>0.52176212358718244</v>
      </c>
      <c r="T9" s="18">
        <f>IF($Q9=1061,INDEX(Inputs!E$5:E$13,MATCH($N9,Inputs!$B$5:$B$13,0)),
IF($Q9=1064,INDEX(Inputs!E$23:E$26,MATCH($N9,Inputs!$B$23:$B$26,0)),
IF($Q9="Calculated",INDEX('Generation Split'!E$3:E$10,MATCH($N9,'Generation Split'!$B$3:$B$10,0)),
IF(AND($Q9="Already Split",T$2="Rate 1 Red/Black"),1,0))))</f>
        <v>0.32238724684811454</v>
      </c>
      <c r="U9" s="20" t="str">
        <f>IF(N9="","",IF(Volumes_Pre_268!C9&lt;&gt;0,IF(SUM(R9:T9)=1,"P","O"),"P"))</f>
        <v>O</v>
      </c>
      <c r="V9" s="11">
        <f>IF(OR(N9="",O9=1),"",
IF(OR(O9="RAG",O9="BYG"),"Already Split",
IF(ISNUMBER(MATCH(N9,Inputs!$B$16:$B$20,0)),1062,0)))</f>
        <v>1062</v>
      </c>
      <c r="W9" s="18">
        <f>IF($V9=1062,INDEX(Inputs!C$16:C$20,MATCH($N9,Inputs!$B$16:$B$20,0)),
IF(AND($V9="Already Split",W$2="Rate 2 Amber/Yellow"),1,0))</f>
        <v>2.6617894901202355E-3</v>
      </c>
      <c r="X9" s="18">
        <f>IF($V9=1062,INDEX(Inputs!D$16:D$20,MATCH($N9,Inputs!$B$16:$B$20,0)),
IF(AND($V9="Already Split",X$2="Rate 2 Amber/Yellow"),1,0))</f>
        <v>6.0168263693413521E-2</v>
      </c>
      <c r="Y9" s="18">
        <f>IF($V9=1062,INDEX(Inputs!E$16:E$20,MATCH($N9,Inputs!$B$16:$B$20,0)),
IF(AND($V9="Already Split",Y$2="Rate 2 Amber/Yellow"),1,0))</f>
        <v>0.93716994681646604</v>
      </c>
      <c r="Z9" s="20" t="str">
        <f>IF(N9="","",IF(Volumes_Pre_268!D9&lt;&gt;0,IF(SUM(W9:Y9)=1,"P","O"),"P"))</f>
        <v>P</v>
      </c>
      <c r="AA9" s="11" t="str">
        <f t="shared" si="0"/>
        <v/>
      </c>
      <c r="AB9" s="18">
        <f t="shared" si="2"/>
        <v>0</v>
      </c>
      <c r="AC9" s="18">
        <f t="shared" si="1"/>
        <v>0</v>
      </c>
      <c r="AD9" s="18">
        <f t="shared" si="1"/>
        <v>0</v>
      </c>
      <c r="AE9" s="20" t="str">
        <f>IF(N9="","",IF(Volumes_Pre_268!E9&lt;&gt;0,IF(SUM(AB9:AD9)=1,"P","O"),"P"))</f>
        <v>P</v>
      </c>
    </row>
    <row r="10" spans="2:31" x14ac:dyDescent="0.45">
      <c r="B10" s="2" t="s">
        <v>60</v>
      </c>
      <c r="C10" s="4">
        <f>Volumes_Pre_268!$C10*R10+Volumes_Pre_268!$D10*W10+Volumes_Pre_268!$E10*AB10</f>
        <v>295.49606704908985</v>
      </c>
      <c r="D10" s="4">
        <f>Volumes_Pre_268!$C10*S10+Volumes_Pre_268!$D10*X10+Volumes_Pre_268!$E10*AC10</f>
        <v>1063.234047941917</v>
      </c>
      <c r="E10" s="6">
        <f>Volumes_Pre_268!$C10*T10+Volumes_Pre_268!$D10*Y10+Volumes_Pre_268!$E10*AD10</f>
        <v>1955.6113054778939</v>
      </c>
      <c r="F10" s="5">
        <f>Volumes_Pre_268!F10</f>
        <v>717</v>
      </c>
      <c r="G10" s="6">
        <f>Volumes_Pre_268!G10</f>
        <v>0</v>
      </c>
      <c r="H10" s="6">
        <f>Volumes_Pre_268!H10</f>
        <v>0</v>
      </c>
      <c r="I10" s="6"/>
      <c r="K10" s="21" t="str">
        <f>IF(ROUND(SUM(C10:E10),3)=ROUND(SUM(Volumes_Pre_268!C10:E10),3),"P","O")</f>
        <v>P</v>
      </c>
      <c r="M10" t="str">
        <f>IFERROR(INDEX(Mapping!$F$3:$F$80,MATCH($B10,Mapping!$B$3:$B$80,0)),"")</f>
        <v>LDNO HV: LV Domestic Aggregated</v>
      </c>
      <c r="N10" t="str">
        <f>IFERROR(INDEX(Mapping!$C$3:$C$80,MATCH($B10,Mapping!$B$3:$B$80,0)),"")</f>
        <v>Domestic Two Rate</v>
      </c>
      <c r="O10" s="11">
        <f>IF($N10="","",INDEX(Mapping!$D$3:$D$80,MATCH($B10,Mapping!$B$3:$B$80,0)))</f>
        <v>2</v>
      </c>
      <c r="P10" s="11" t="str">
        <f>IF($N10="","",INDEX(Mapping!$G$3:$G$80,MATCH($B10,Mapping!$B$3:$B$80,0)))</f>
        <v>RAG</v>
      </c>
      <c r="Q10" s="11">
        <f>IF(N10="","",
IF(OR(O10="RAG",O10="BYG"),"Already Split",
IF(ISNUMBER(MATCH(N10,Inputs!$B$5:$B$13,0)),1061,
IF(ISNUMBER(MATCH(N10,Inputs!$B$23:$B$26,0)),1064,
IF(ISNUMBER(FIND("Generation",N10)),"Calculated",0)))))</f>
        <v>1061</v>
      </c>
      <c r="R10" s="18">
        <f>IF($Q10=1061,INDEX(Inputs!C$5:C$13,MATCH($N10,Inputs!$B$5:$B$13,0)),
IF($Q10=1064,INDEX(Inputs!C$23:C$26,MATCH($N10,Inputs!$B$23:$B$26,0)),
IF($Q10="Calculated",INDEX('Generation Split'!C$3:C$10,MATCH($N10,'Generation Split'!$B$3:$B$10,0)),
IF(AND($Q10="Already Split",R$2="Rate 1 Red/Black"),1,0))))</f>
        <v>0.1558506295647023</v>
      </c>
      <c r="S10" s="18">
        <f>IF($Q10=1061,INDEX(Inputs!D$5:D$13,MATCH($N10,Inputs!$B$5:$B$13,0)),
IF($Q10=1064,INDEX(Inputs!D$23:D$26,MATCH($N10,Inputs!$B$23:$B$26,0)),
IF($Q10="Calculated",INDEX('Generation Split'!D$3:D$10,MATCH($N10,'Generation Split'!$B$3:$B$10,0)),
IF(AND($Q10="Already Split",S$2="Rate 1 Red/Black"),1,0))))</f>
        <v>0.52176212358718244</v>
      </c>
      <c r="T10" s="18">
        <f>IF($Q10=1061,INDEX(Inputs!E$5:E$13,MATCH($N10,Inputs!$B$5:$B$13,0)),
IF($Q10=1064,INDEX(Inputs!E$23:E$26,MATCH($N10,Inputs!$B$23:$B$26,0)),
IF($Q10="Calculated",INDEX('Generation Split'!E$3:E$10,MATCH($N10,'Generation Split'!$B$3:$B$10,0)),
IF(AND($Q10="Already Split",T$2="Rate 1 Red/Black"),1,0))))</f>
        <v>0.32238724684811454</v>
      </c>
      <c r="U10" s="20" t="str">
        <f>IF(N10="","",IF(Volumes_Pre_268!C10&lt;&gt;0,IF(SUM(R10:T10)=1,"P","O"),"P"))</f>
        <v>O</v>
      </c>
      <c r="V10" s="11">
        <f>IF(OR(N10="",O10=1),"",
IF(OR(O10="RAG",O10="BYG"),"Already Split",
IF(ISNUMBER(MATCH(N10,Inputs!$B$16:$B$20,0)),1062,0)))</f>
        <v>1062</v>
      </c>
      <c r="W10" s="18">
        <f>IF($V10=1062,INDEX(Inputs!C$16:C$20,MATCH($N10,Inputs!$B$16:$B$20,0)),
IF(AND($V10="Already Split",W$2="Rate 2 Amber/Yellow"),1,0))</f>
        <v>2.6617894901202355E-3</v>
      </c>
      <c r="X10" s="18">
        <f>IF($V10=1062,INDEX(Inputs!D$16:D$20,MATCH($N10,Inputs!$B$16:$B$20,0)),
IF(AND($V10="Already Split",X$2="Rate 2 Amber/Yellow"),1,0))</f>
        <v>6.0168263693413521E-2</v>
      </c>
      <c r="Y10" s="18">
        <f>IF($V10=1062,INDEX(Inputs!E$16:E$20,MATCH($N10,Inputs!$B$16:$B$20,0)),
IF(AND($V10="Already Split",Y$2="Rate 2 Amber/Yellow"),1,0))</f>
        <v>0.93716994681646604</v>
      </c>
      <c r="Z10" s="20" t="str">
        <f>IF(N10="","",IF(Volumes_Pre_268!D10&lt;&gt;0,IF(SUM(W10:Y10)=1,"P","O"),"P"))</f>
        <v>P</v>
      </c>
      <c r="AA10" s="11" t="str">
        <f t="shared" si="0"/>
        <v/>
      </c>
      <c r="AB10" s="18">
        <f t="shared" si="2"/>
        <v>0</v>
      </c>
      <c r="AC10" s="18">
        <f t="shared" si="1"/>
        <v>0</v>
      </c>
      <c r="AD10" s="18">
        <f t="shared" si="1"/>
        <v>0</v>
      </c>
      <c r="AE10" s="20" t="str">
        <f>IF(N10="","",IF(Volumes_Pre_268!E10&lt;&gt;0,IF(SUM(AB10:AD10)=1,"P","O"),"P"))</f>
        <v>P</v>
      </c>
    </row>
    <row r="11" spans="2:31" x14ac:dyDescent="0.45">
      <c r="B11" s="1" t="s">
        <v>61</v>
      </c>
      <c r="C11" s="3">
        <f>Volumes_Pre_268!$C11*R11+Volumes_Pre_268!$D11*W11+Volumes_Pre_268!$E11*AB11</f>
        <v>0</v>
      </c>
      <c r="D11" s="3">
        <f>Volumes_Pre_268!$C11*S11+Volumes_Pre_268!$D11*X11+Volumes_Pre_268!$E11*AC11</f>
        <v>0</v>
      </c>
      <c r="E11" s="3">
        <f>Volumes_Pre_268!$C11*T11+Volumes_Pre_268!$D11*Y11+Volumes_Pre_268!$E11*AD11</f>
        <v>0</v>
      </c>
      <c r="F11" s="3">
        <f>Volumes_Pre_268!F11</f>
        <v>0</v>
      </c>
      <c r="G11" s="3">
        <f>Volumes_Pre_268!G11</f>
        <v>0</v>
      </c>
      <c r="H11" s="3">
        <f>Volumes_Pre_268!H11</f>
        <v>0</v>
      </c>
      <c r="I11" s="3"/>
      <c r="K11" s="21" t="str">
        <f>IF(ROUND(SUM(C11:E11),3)=ROUND(SUM(Volumes_Pre_268!C11:E11),3),"P","O")</f>
        <v>P</v>
      </c>
      <c r="M11" t="str">
        <f>IFERROR(INDEX(Mapping!$F$3:$F$80,MATCH($B11,Mapping!$B$3:$B$80,0)),"")</f>
        <v/>
      </c>
      <c r="N11" t="str">
        <f>IFERROR(INDEX(Mapping!$C$3:$C$80,MATCH($B11,Mapping!$B$3:$B$80,0)),"")</f>
        <v/>
      </c>
      <c r="O11" s="11" t="str">
        <f>IF($N11="","",INDEX(Mapping!$D$3:$D$80,MATCH($B11,Mapping!$B$3:$B$80,0)))</f>
        <v/>
      </c>
      <c r="P11" s="11" t="str">
        <f>IF($N11="","",INDEX(Mapping!$G$3:$G$80,MATCH($B11,Mapping!$B$3:$B$80,0)))</f>
        <v/>
      </c>
      <c r="Q11" s="11" t="str">
        <f>IF(N11="","",
IF(OR(O11="RAG",O11="BYG"),"Already Split",
IF(ISNUMBER(MATCH(N11,Inputs!$B$5:$B$13,0)),1061,
IF(ISNUMBER(MATCH(N11,Inputs!$B$23:$B$26,0)),1064,
IF(ISNUMBER(FIND("Generation",N11)),"Calculated",0)))))</f>
        <v/>
      </c>
      <c r="R11" s="18">
        <f>IF($Q11=1061,INDEX(Inputs!C$5:C$13,MATCH($N11,Inputs!$B$5:$B$13,0)),
IF($Q11=1064,INDEX(Inputs!C$23:C$26,MATCH($N11,Inputs!$B$23:$B$26,0)),
IF($Q11="Calculated",INDEX('Generation Split'!C$3:C$10,MATCH($N11,'Generation Split'!$B$3:$B$10,0)),
IF(AND($Q11="Already Split",R$2="Rate 1 Red/Black"),1,0))))</f>
        <v>0</v>
      </c>
      <c r="S11" s="18">
        <f>IF($Q11=1061,INDEX(Inputs!D$5:D$13,MATCH($N11,Inputs!$B$5:$B$13,0)),
IF($Q11=1064,INDEX(Inputs!D$23:D$26,MATCH($N11,Inputs!$B$23:$B$26,0)),
IF($Q11="Calculated",INDEX('Generation Split'!D$3:D$10,MATCH($N11,'Generation Split'!$B$3:$B$10,0)),
IF(AND($Q11="Already Split",S$2="Rate 1 Red/Black"),1,0))))</f>
        <v>0</v>
      </c>
      <c r="T11" s="18">
        <f>IF($Q11=1061,INDEX(Inputs!E$5:E$13,MATCH($N11,Inputs!$B$5:$B$13,0)),
IF($Q11=1064,INDEX(Inputs!E$23:E$26,MATCH($N11,Inputs!$B$23:$B$26,0)),
IF($Q11="Calculated",INDEX('Generation Split'!E$3:E$10,MATCH($N11,'Generation Split'!$B$3:$B$10,0)),
IF(AND($Q11="Already Split",T$2="Rate 1 Red/Black"),1,0))))</f>
        <v>0</v>
      </c>
      <c r="U11" s="20" t="str">
        <f>IF(N11="","",IF(Volumes_Pre_268!C11&lt;&gt;0,IF(SUM(R11:T11)=1,"P","O"),"P"))</f>
        <v/>
      </c>
      <c r="V11" s="11" t="str">
        <f>IF(OR(N11="",O11=1),"",
IF(OR(O11="RAG",O11="BYG"),"Already Split",
IF(ISNUMBER(MATCH(N11,Inputs!$B$16:$B$20,0)),1062,0)))</f>
        <v/>
      </c>
      <c r="W11" s="18">
        <f>IF($V11=1062,INDEX(Inputs!C$16:C$20,MATCH($N11,Inputs!$B$16:$B$20,0)),
IF(AND($V11="Already Split",W$2="Rate 2 Amber/Yellow"),1,0))</f>
        <v>0</v>
      </c>
      <c r="X11" s="18">
        <f>IF($V11=1062,INDEX(Inputs!D$16:D$20,MATCH($N11,Inputs!$B$16:$B$20,0)),
IF(AND($V11="Already Split",X$2="Rate 2 Amber/Yellow"),1,0))</f>
        <v>0</v>
      </c>
      <c r="Y11" s="18">
        <f>IF($V11=1062,INDEX(Inputs!E$16:E$20,MATCH($N11,Inputs!$B$16:$B$20,0)),
IF(AND($V11="Already Split",Y$2="Rate 2 Amber/Yellow"),1,0))</f>
        <v>0</v>
      </c>
      <c r="Z11" s="20" t="str">
        <f>IF(N11="","",IF(Volumes_Pre_268!D11&lt;&gt;0,IF(SUM(W11:Y11)=1,"P","O"),"P"))</f>
        <v/>
      </c>
      <c r="AA11" s="11" t="str">
        <f t="shared" si="0"/>
        <v/>
      </c>
      <c r="AB11" s="18">
        <f t="shared" si="2"/>
        <v>0</v>
      </c>
      <c r="AC11" s="18">
        <f t="shared" si="1"/>
        <v>0</v>
      </c>
      <c r="AD11" s="18">
        <f t="shared" si="1"/>
        <v>0</v>
      </c>
      <c r="AE11" s="20" t="str">
        <f>IF(N11="","",IF(Volumes_Pre_268!E11&lt;&gt;0,IF(SUM(AB11:AD11)=1,"P","O"),"P"))</f>
        <v/>
      </c>
    </row>
    <row r="12" spans="2:31" x14ac:dyDescent="0.45">
      <c r="B12" s="2" t="s">
        <v>62</v>
      </c>
      <c r="C12" s="4">
        <f>Volumes_Pre_268!$C12*R12+Volumes_Pre_268!$D12*W12+Volumes_Pre_268!$E12*AB12</f>
        <v>197.63894939483885</v>
      </c>
      <c r="D12" s="6">
        <f>Volumes_Pre_268!$C12*S12+Volumes_Pre_268!$D12*X12+Volumes_Pre_268!$E12*AC12</f>
        <v>1311.7972009881132</v>
      </c>
      <c r="E12" s="6">
        <f>Volumes_Pre_268!$C12*T12+Volumes_Pre_268!$D12*Y12+Volumes_Pre_268!$E12*AD12</f>
        <v>16429.141923077172</v>
      </c>
      <c r="F12" s="5">
        <f>Volumes_Pre_268!F12</f>
        <v>4117</v>
      </c>
      <c r="G12" s="6">
        <f>Volumes_Pre_268!G12</f>
        <v>0</v>
      </c>
      <c r="H12" s="6">
        <f>Volumes_Pre_268!H12</f>
        <v>0</v>
      </c>
      <c r="I12" s="6"/>
      <c r="K12" s="21" t="str">
        <f>IF(ROUND(SUM(C12:E12),3)=ROUND(SUM(Volumes_Pre_268!C12:E12),3),"P","O")</f>
        <v>P</v>
      </c>
      <c r="M12" t="str">
        <f>IFERROR(INDEX(Mapping!$F$3:$F$80,MATCH($B12,Mapping!$B$3:$B$80,0)),"")</f>
        <v>LV Domestic (Related MPAN)</v>
      </c>
      <c r="N12" t="str">
        <f>IFERROR(INDEX(Mapping!$C$3:$C$80,MATCH($B12,Mapping!$B$3:$B$80,0)),"")</f>
        <v>Domestic Off Peak (related MPAN)</v>
      </c>
      <c r="O12" s="11">
        <f>IF($N12="","",INDEX(Mapping!$D$3:$D$80,MATCH($B12,Mapping!$B$3:$B$80,0)))</f>
        <v>1</v>
      </c>
      <c r="P12" s="11" t="str">
        <f>IF($N12="","",INDEX(Mapping!$G$3:$G$80,MATCH($B12,Mapping!$B$3:$B$80,0)))</f>
        <v>RAG</v>
      </c>
      <c r="Q12" s="11">
        <f>IF(N12="","",
IF(OR(O12="RAG",O12="BYG"),"Already Split",
IF(ISNUMBER(MATCH(N12,Inputs!$B$5:$B$13,0)),1061,
IF(ISNUMBER(MATCH(N12,Inputs!$B$23:$B$26,0)),1064,
IF(ISNUMBER(FIND("Generation",N12)),"Calculated",0)))))</f>
        <v>1061</v>
      </c>
      <c r="R12" s="18">
        <f>IF($Q12=1061,INDEX(Inputs!C$5:C$13,MATCH($N12,Inputs!$B$5:$B$13,0)),
IF($Q12=1064,INDEX(Inputs!C$23:C$26,MATCH($N12,Inputs!$B$23:$B$26,0)),
IF($Q12="Calculated",INDEX('Generation Split'!C$3:C$10,MATCH($N12,'Generation Split'!$B$3:$B$10,0)),
IF(AND($Q12="Already Split",R$2="Rate 1 Red/Black"),1,0))))</f>
        <v>1.101753709717064E-2</v>
      </c>
      <c r="S12" s="18">
        <f>IF($Q12=1061,INDEX(Inputs!D$5:D$13,MATCH($N12,Inputs!$B$5:$B$13,0)),
IF($Q12=1064,INDEX(Inputs!D$23:D$26,MATCH($N12,Inputs!$B$23:$B$26,0)),
IF($Q12="Calculated",INDEX('Generation Split'!D$3:D$10,MATCH($N12,'Generation Split'!$B$3:$B$10,0)),
IF(AND($Q12="Already Split",S$2="Rate 1 Red/Black"),1,0))))</f>
        <v>7.3127156211388808E-2</v>
      </c>
      <c r="T12" s="18">
        <f>IF($Q12=1061,INDEX(Inputs!E$5:E$13,MATCH($N12,Inputs!$B$5:$B$13,0)),
IF($Q12=1064,INDEX(Inputs!E$23:E$26,MATCH($N12,Inputs!$B$23:$B$26,0)),
IF($Q12="Calculated",INDEX('Generation Split'!E$3:E$10,MATCH($N12,'Generation Split'!$B$3:$B$10,0)),
IF(AND($Q12="Already Split",T$2="Rate 1 Red/Black"),1,0))))</f>
        <v>0.91585530669144</v>
      </c>
      <c r="U12" s="20" t="str">
        <f>IF(N12="","",IF(Volumes_Pre_268!C12&lt;&gt;0,IF(SUM(R12:T12)=1,"P","O"),"P"))</f>
        <v>O</v>
      </c>
      <c r="V12" s="11" t="str">
        <f>IF(OR(N12="",O12=1),"",
IF(OR(O12="RAG",O12="BYG"),"Already Split",
IF(ISNUMBER(MATCH(N12,Inputs!$B$16:$B$20,0)),1062,0)))</f>
        <v/>
      </c>
      <c r="W12" s="18">
        <f>IF($V12=1062,INDEX(Inputs!C$16:C$20,MATCH($N12,Inputs!$B$16:$B$20,0)),
IF(AND($V12="Already Split",W$2="Rate 2 Amber/Yellow"),1,0))</f>
        <v>0</v>
      </c>
      <c r="X12" s="18">
        <f>IF($V12=1062,INDEX(Inputs!D$16:D$20,MATCH($N12,Inputs!$B$16:$B$20,0)),
IF(AND($V12="Already Split",X$2="Rate 2 Amber/Yellow"),1,0))</f>
        <v>0</v>
      </c>
      <c r="Y12" s="18">
        <f>IF($V12=1062,INDEX(Inputs!E$16:E$20,MATCH($N12,Inputs!$B$16:$B$20,0)),
IF(AND($V12="Already Split",Y$2="Rate 2 Amber/Yellow"),1,0))</f>
        <v>0</v>
      </c>
      <c r="Z12" s="20" t="str">
        <f>IF(N12="","",IF(Volumes_Pre_268!D12&lt;&gt;0,IF(SUM(W12:Y12)=1,"P","O"),"P"))</f>
        <v>P</v>
      </c>
      <c r="AA12" s="11" t="str">
        <f t="shared" si="0"/>
        <v/>
      </c>
      <c r="AB12" s="18">
        <f t="shared" si="2"/>
        <v>0</v>
      </c>
      <c r="AC12" s="18">
        <f t="shared" si="1"/>
        <v>0</v>
      </c>
      <c r="AD12" s="18">
        <f t="shared" si="1"/>
        <v>0</v>
      </c>
      <c r="AE12" s="20" t="str">
        <f>IF(N12="","",IF(Volumes_Pre_268!E12&lt;&gt;0,IF(SUM(AB12:AD12)=1,"P","O"),"P"))</f>
        <v>P</v>
      </c>
    </row>
    <row r="13" spans="2:31" x14ac:dyDescent="0.45">
      <c r="B13" s="2" t="s">
        <v>63</v>
      </c>
      <c r="C13" s="4">
        <f>Volumes_Pre_268!$C13*R13+Volumes_Pre_268!$D13*W13+Volumes_Pre_268!$E13*AB13</f>
        <v>0</v>
      </c>
      <c r="D13" s="6">
        <f>Volumes_Pre_268!$C13*S13+Volumes_Pre_268!$D13*X13+Volumes_Pre_268!$E13*AC13</f>
        <v>0</v>
      </c>
      <c r="E13" s="6">
        <f>Volumes_Pre_268!$C13*T13+Volumes_Pre_268!$D13*Y13+Volumes_Pre_268!$E13*AD13</f>
        <v>0</v>
      </c>
      <c r="F13" s="5">
        <f>Volumes_Pre_268!F13</f>
        <v>0</v>
      </c>
      <c r="G13" s="6">
        <f>Volumes_Pre_268!G13</f>
        <v>0</v>
      </c>
      <c r="H13" s="6">
        <f>Volumes_Pre_268!H13</f>
        <v>0</v>
      </c>
      <c r="I13" s="6"/>
      <c r="K13" s="21" t="str">
        <f>IF(ROUND(SUM(C13:E13),3)=ROUND(SUM(Volumes_Pre_268!C13:E13),3),"P","O")</f>
        <v>P</v>
      </c>
      <c r="M13" t="str">
        <f>IFERROR(INDEX(Mapping!$F$3:$F$80,MATCH($B13,Mapping!$B$3:$B$80,0)),"")</f>
        <v>LDNO LV: LV Domestic (Related MPAN)</v>
      </c>
      <c r="N13" t="str">
        <f>IFERROR(INDEX(Mapping!$C$3:$C$80,MATCH($B13,Mapping!$B$3:$B$80,0)),"")</f>
        <v>Domestic Off Peak (related MPAN)</v>
      </c>
      <c r="O13" s="11">
        <f>IF($N13="","",INDEX(Mapping!$D$3:$D$80,MATCH($B13,Mapping!$B$3:$B$80,0)))</f>
        <v>1</v>
      </c>
      <c r="P13" s="11" t="str">
        <f>IF($N13="","",INDEX(Mapping!$G$3:$G$80,MATCH($B13,Mapping!$B$3:$B$80,0)))</f>
        <v>RAG</v>
      </c>
      <c r="Q13" s="11">
        <f>IF(N13="","",
IF(OR(O13="RAG",O13="BYG"),"Already Split",
IF(ISNUMBER(MATCH(N13,Inputs!$B$5:$B$13,0)),1061,
IF(ISNUMBER(MATCH(N13,Inputs!$B$23:$B$26,0)),1064,
IF(ISNUMBER(FIND("Generation",N13)),"Calculated",0)))))</f>
        <v>1061</v>
      </c>
      <c r="R13" s="18">
        <f>IF($Q13=1061,INDEX(Inputs!C$5:C$13,MATCH($N13,Inputs!$B$5:$B$13,0)),
IF($Q13=1064,INDEX(Inputs!C$23:C$26,MATCH($N13,Inputs!$B$23:$B$26,0)),
IF($Q13="Calculated",INDEX('Generation Split'!C$3:C$10,MATCH($N13,'Generation Split'!$B$3:$B$10,0)),
IF(AND($Q13="Already Split",R$2="Rate 1 Red/Black"),1,0))))</f>
        <v>1.101753709717064E-2</v>
      </c>
      <c r="S13" s="18">
        <f>IF($Q13=1061,INDEX(Inputs!D$5:D$13,MATCH($N13,Inputs!$B$5:$B$13,0)),
IF($Q13=1064,INDEX(Inputs!D$23:D$26,MATCH($N13,Inputs!$B$23:$B$26,0)),
IF($Q13="Calculated",INDEX('Generation Split'!D$3:D$10,MATCH($N13,'Generation Split'!$B$3:$B$10,0)),
IF(AND($Q13="Already Split",S$2="Rate 1 Red/Black"),1,0))))</f>
        <v>7.3127156211388808E-2</v>
      </c>
      <c r="T13" s="18">
        <f>IF($Q13=1061,INDEX(Inputs!E$5:E$13,MATCH($N13,Inputs!$B$5:$B$13,0)),
IF($Q13=1064,INDEX(Inputs!E$23:E$26,MATCH($N13,Inputs!$B$23:$B$26,0)),
IF($Q13="Calculated",INDEX('Generation Split'!E$3:E$10,MATCH($N13,'Generation Split'!$B$3:$B$10,0)),
IF(AND($Q13="Already Split",T$2="Rate 1 Red/Black"),1,0))))</f>
        <v>0.91585530669144</v>
      </c>
      <c r="U13" s="20" t="str">
        <f>IF(N13="","",IF(Volumes_Pre_268!C13&lt;&gt;0,IF(SUM(R13:T13)=1,"P","O"),"P"))</f>
        <v>P</v>
      </c>
      <c r="V13" s="11" t="str">
        <f>IF(OR(N13="",O13=1),"",
IF(OR(O13="RAG",O13="BYG"),"Already Split",
IF(ISNUMBER(MATCH(N13,Inputs!$B$16:$B$20,0)),1062,0)))</f>
        <v/>
      </c>
      <c r="W13" s="18">
        <f>IF($V13=1062,INDEX(Inputs!C$16:C$20,MATCH($N13,Inputs!$B$16:$B$20,0)),
IF(AND($V13="Already Split",W$2="Rate 2 Amber/Yellow"),1,0))</f>
        <v>0</v>
      </c>
      <c r="X13" s="18">
        <f>IF($V13=1062,INDEX(Inputs!D$16:D$20,MATCH($N13,Inputs!$B$16:$B$20,0)),
IF(AND($V13="Already Split",X$2="Rate 2 Amber/Yellow"),1,0))</f>
        <v>0</v>
      </c>
      <c r="Y13" s="18">
        <f>IF($V13=1062,INDEX(Inputs!E$16:E$20,MATCH($N13,Inputs!$B$16:$B$20,0)),
IF(AND($V13="Already Split",Y$2="Rate 2 Amber/Yellow"),1,0))</f>
        <v>0</v>
      </c>
      <c r="Z13" s="20" t="str">
        <f>IF(N13="","",IF(Volumes_Pre_268!D13&lt;&gt;0,IF(SUM(W13:Y13)=1,"P","O"),"P"))</f>
        <v>P</v>
      </c>
      <c r="AA13" s="11" t="str">
        <f t="shared" si="0"/>
        <v/>
      </c>
      <c r="AB13" s="18">
        <f t="shared" si="2"/>
        <v>0</v>
      </c>
      <c r="AC13" s="18">
        <f t="shared" si="1"/>
        <v>0</v>
      </c>
      <c r="AD13" s="18">
        <f t="shared" si="1"/>
        <v>0</v>
      </c>
      <c r="AE13" s="20" t="str">
        <f>IF(N13="","",IF(Volumes_Pre_268!E13&lt;&gt;0,IF(SUM(AB13:AD13)=1,"P","O"),"P"))</f>
        <v>P</v>
      </c>
    </row>
    <row r="14" spans="2:31" x14ac:dyDescent="0.45">
      <c r="B14" s="2" t="s">
        <v>64</v>
      </c>
      <c r="C14" s="4">
        <f>Volumes_Pre_268!$C14*R14+Volumes_Pre_268!$D14*W14+Volumes_Pre_268!$E14*AB14</f>
        <v>0</v>
      </c>
      <c r="D14" s="6">
        <f>Volumes_Pre_268!$C14*S14+Volumes_Pre_268!$D14*X14+Volumes_Pre_268!$E14*AC14</f>
        <v>0</v>
      </c>
      <c r="E14" s="6">
        <f>Volumes_Pre_268!$C14*T14+Volumes_Pre_268!$D14*Y14+Volumes_Pre_268!$E14*AD14</f>
        <v>0</v>
      </c>
      <c r="F14" s="5">
        <f>Volumes_Pre_268!F14</f>
        <v>0</v>
      </c>
      <c r="G14" s="6">
        <f>Volumes_Pre_268!G14</f>
        <v>0</v>
      </c>
      <c r="H14" s="6">
        <f>Volumes_Pre_268!H14</f>
        <v>0</v>
      </c>
      <c r="I14" s="6"/>
      <c r="K14" s="21" t="str">
        <f>IF(ROUND(SUM(C14:E14),3)=ROUND(SUM(Volumes_Pre_268!C14:E14),3),"P","O")</f>
        <v>P</v>
      </c>
      <c r="M14" t="str">
        <f>IFERROR(INDEX(Mapping!$F$3:$F$80,MATCH($B14,Mapping!$B$3:$B$80,0)),"")</f>
        <v>LDNO HV: LV Domestic (Related MPAN)</v>
      </c>
      <c r="N14" t="str">
        <f>IFERROR(INDEX(Mapping!$C$3:$C$80,MATCH($B14,Mapping!$B$3:$B$80,0)),"")</f>
        <v>Domestic Off Peak (related MPAN)</v>
      </c>
      <c r="O14" s="11">
        <f>IF($N14="","",INDEX(Mapping!$D$3:$D$80,MATCH($B14,Mapping!$B$3:$B$80,0)))</f>
        <v>1</v>
      </c>
      <c r="P14" s="11" t="str">
        <f>IF($N14="","",INDEX(Mapping!$G$3:$G$80,MATCH($B14,Mapping!$B$3:$B$80,0)))</f>
        <v>RAG</v>
      </c>
      <c r="Q14" s="11">
        <f>IF(N14="","",
IF(OR(O14="RAG",O14="BYG"),"Already Split",
IF(ISNUMBER(MATCH(N14,Inputs!$B$5:$B$13,0)),1061,
IF(ISNUMBER(MATCH(N14,Inputs!$B$23:$B$26,0)),1064,
IF(ISNUMBER(FIND("Generation",N14)),"Calculated",0)))))</f>
        <v>1061</v>
      </c>
      <c r="R14" s="18">
        <f>IF($Q14=1061,INDEX(Inputs!C$5:C$13,MATCH($N14,Inputs!$B$5:$B$13,0)),
IF($Q14=1064,INDEX(Inputs!C$23:C$26,MATCH($N14,Inputs!$B$23:$B$26,0)),
IF($Q14="Calculated",INDEX('Generation Split'!C$3:C$10,MATCH($N14,'Generation Split'!$B$3:$B$10,0)),
IF(AND($Q14="Already Split",R$2="Rate 1 Red/Black"),1,0))))</f>
        <v>1.101753709717064E-2</v>
      </c>
      <c r="S14" s="18">
        <f>IF($Q14=1061,INDEX(Inputs!D$5:D$13,MATCH($N14,Inputs!$B$5:$B$13,0)),
IF($Q14=1064,INDEX(Inputs!D$23:D$26,MATCH($N14,Inputs!$B$23:$B$26,0)),
IF($Q14="Calculated",INDEX('Generation Split'!D$3:D$10,MATCH($N14,'Generation Split'!$B$3:$B$10,0)),
IF(AND($Q14="Already Split",S$2="Rate 1 Red/Black"),1,0))))</f>
        <v>7.3127156211388808E-2</v>
      </c>
      <c r="T14" s="18">
        <f>IF($Q14=1061,INDEX(Inputs!E$5:E$13,MATCH($N14,Inputs!$B$5:$B$13,0)),
IF($Q14=1064,INDEX(Inputs!E$23:E$26,MATCH($N14,Inputs!$B$23:$B$26,0)),
IF($Q14="Calculated",INDEX('Generation Split'!E$3:E$10,MATCH($N14,'Generation Split'!$B$3:$B$10,0)),
IF(AND($Q14="Already Split",T$2="Rate 1 Red/Black"),1,0))))</f>
        <v>0.91585530669144</v>
      </c>
      <c r="U14" s="20" t="str">
        <f>IF(N14="","",IF(Volumes_Pre_268!C14&lt;&gt;0,IF(SUM(R14:T14)=1,"P","O"),"P"))</f>
        <v>P</v>
      </c>
      <c r="V14" s="11" t="str">
        <f>IF(OR(N14="",O14=1),"",
IF(OR(O14="RAG",O14="BYG"),"Already Split",
IF(ISNUMBER(MATCH(N14,Inputs!$B$16:$B$20,0)),1062,0)))</f>
        <v/>
      </c>
      <c r="W14" s="18">
        <f>IF($V14=1062,INDEX(Inputs!C$16:C$20,MATCH($N14,Inputs!$B$16:$B$20,0)),
IF(AND($V14="Already Split",W$2="Rate 2 Amber/Yellow"),1,0))</f>
        <v>0</v>
      </c>
      <c r="X14" s="18">
        <f>IF($V14=1062,INDEX(Inputs!D$16:D$20,MATCH($N14,Inputs!$B$16:$B$20,0)),
IF(AND($V14="Already Split",X$2="Rate 2 Amber/Yellow"),1,0))</f>
        <v>0</v>
      </c>
      <c r="Y14" s="18">
        <f>IF($V14=1062,INDEX(Inputs!E$16:E$20,MATCH($N14,Inputs!$B$16:$B$20,0)),
IF(AND($V14="Already Split",Y$2="Rate 2 Amber/Yellow"),1,0))</f>
        <v>0</v>
      </c>
      <c r="Z14" s="20" t="str">
        <f>IF(N14="","",IF(Volumes_Pre_268!D14&lt;&gt;0,IF(SUM(W14:Y14)=1,"P","O"),"P"))</f>
        <v>P</v>
      </c>
      <c r="AA14" s="11" t="str">
        <f t="shared" si="0"/>
        <v/>
      </c>
      <c r="AB14" s="18">
        <f t="shared" si="2"/>
        <v>0</v>
      </c>
      <c r="AC14" s="18">
        <f t="shared" si="1"/>
        <v>0</v>
      </c>
      <c r="AD14" s="18">
        <f t="shared" si="1"/>
        <v>0</v>
      </c>
      <c r="AE14" s="20" t="str">
        <f>IF(N14="","",IF(Volumes_Pre_268!E14&lt;&gt;0,IF(SUM(AB14:AD14)=1,"P","O"),"P"))</f>
        <v>P</v>
      </c>
    </row>
    <row r="15" spans="2:31" x14ac:dyDescent="0.45">
      <c r="B15" s="1" t="s">
        <v>65</v>
      </c>
      <c r="C15" s="3">
        <f>Volumes_Pre_268!$C15*R15+Volumes_Pre_268!$D15*W15+Volumes_Pre_268!$E15*AB15</f>
        <v>0</v>
      </c>
      <c r="D15" s="3">
        <f>Volumes_Pre_268!$C15*S15+Volumes_Pre_268!$D15*X15+Volumes_Pre_268!$E15*AC15</f>
        <v>0</v>
      </c>
      <c r="E15" s="3">
        <f>Volumes_Pre_268!$C15*T15+Volumes_Pre_268!$D15*Y15+Volumes_Pre_268!$E15*AD15</f>
        <v>0</v>
      </c>
      <c r="F15" s="3">
        <f>Volumes_Pre_268!F15</f>
        <v>0</v>
      </c>
      <c r="G15" s="3">
        <f>Volumes_Pre_268!G15</f>
        <v>0</v>
      </c>
      <c r="H15" s="3">
        <f>Volumes_Pre_268!H15</f>
        <v>0</v>
      </c>
      <c r="I15" s="3"/>
      <c r="K15" s="21" t="str">
        <f>IF(ROUND(SUM(C15:E15),3)=ROUND(SUM(Volumes_Pre_268!C15:E15),3),"P","O")</f>
        <v>P</v>
      </c>
      <c r="M15" t="str">
        <f>IFERROR(INDEX(Mapping!$F$3:$F$80,MATCH($B15,Mapping!$B$3:$B$80,0)),"")</f>
        <v/>
      </c>
      <c r="N15" t="str">
        <f>IFERROR(INDEX(Mapping!$C$3:$C$80,MATCH($B15,Mapping!$B$3:$B$80,0)),"")</f>
        <v/>
      </c>
      <c r="O15" s="11" t="str">
        <f>IF($N15="","",INDEX(Mapping!$D$3:$D$80,MATCH($B15,Mapping!$B$3:$B$80,0)))</f>
        <v/>
      </c>
      <c r="P15" s="11" t="str">
        <f>IF($N15="","",INDEX(Mapping!$G$3:$G$80,MATCH($B15,Mapping!$B$3:$B$80,0)))</f>
        <v/>
      </c>
      <c r="Q15" s="11" t="str">
        <f>IF(N15="","",
IF(OR(O15="RAG",O15="BYG"),"Already Split",
IF(ISNUMBER(MATCH(N15,Inputs!$B$5:$B$13,0)),1061,
IF(ISNUMBER(MATCH(N15,Inputs!$B$23:$B$26,0)),1064,
IF(ISNUMBER(FIND("Generation",N15)),"Calculated",0)))))</f>
        <v/>
      </c>
      <c r="R15" s="18">
        <f>IF($Q15=1061,INDEX(Inputs!C$5:C$13,MATCH($N15,Inputs!$B$5:$B$13,0)),
IF($Q15=1064,INDEX(Inputs!C$23:C$26,MATCH($N15,Inputs!$B$23:$B$26,0)),
IF($Q15="Calculated",INDEX('Generation Split'!C$3:C$10,MATCH($N15,'Generation Split'!$B$3:$B$10,0)),
IF(AND($Q15="Already Split",R$2="Rate 1 Red/Black"),1,0))))</f>
        <v>0</v>
      </c>
      <c r="S15" s="18">
        <f>IF($Q15=1061,INDEX(Inputs!D$5:D$13,MATCH($N15,Inputs!$B$5:$B$13,0)),
IF($Q15=1064,INDEX(Inputs!D$23:D$26,MATCH($N15,Inputs!$B$23:$B$26,0)),
IF($Q15="Calculated",INDEX('Generation Split'!D$3:D$10,MATCH($N15,'Generation Split'!$B$3:$B$10,0)),
IF(AND($Q15="Already Split",S$2="Rate 1 Red/Black"),1,0))))</f>
        <v>0</v>
      </c>
      <c r="T15" s="18">
        <f>IF($Q15=1061,INDEX(Inputs!E$5:E$13,MATCH($N15,Inputs!$B$5:$B$13,0)),
IF($Q15=1064,INDEX(Inputs!E$23:E$26,MATCH($N15,Inputs!$B$23:$B$26,0)),
IF($Q15="Calculated",INDEX('Generation Split'!E$3:E$10,MATCH($N15,'Generation Split'!$B$3:$B$10,0)),
IF(AND($Q15="Already Split",T$2="Rate 1 Red/Black"),1,0))))</f>
        <v>0</v>
      </c>
      <c r="U15" s="20" t="str">
        <f>IF(N15="","",IF(Volumes_Pre_268!C15&lt;&gt;0,IF(SUM(R15:T15)=1,"P","O"),"P"))</f>
        <v/>
      </c>
      <c r="V15" s="11" t="str">
        <f>IF(OR(N15="",O15=1),"",
IF(OR(O15="RAG",O15="BYG"),"Already Split",
IF(ISNUMBER(MATCH(N15,Inputs!$B$16:$B$20,0)),1062,0)))</f>
        <v/>
      </c>
      <c r="W15" s="18">
        <f>IF($V15=1062,INDEX(Inputs!C$16:C$20,MATCH($N15,Inputs!$B$16:$B$20,0)),
IF(AND($V15="Already Split",W$2="Rate 2 Amber/Yellow"),1,0))</f>
        <v>0</v>
      </c>
      <c r="X15" s="18">
        <f>IF($V15=1062,INDEX(Inputs!D$16:D$20,MATCH($N15,Inputs!$B$16:$B$20,0)),
IF(AND($V15="Already Split",X$2="Rate 2 Amber/Yellow"),1,0))</f>
        <v>0</v>
      </c>
      <c r="Y15" s="18">
        <f>IF($V15=1062,INDEX(Inputs!E$16:E$20,MATCH($N15,Inputs!$B$16:$B$20,0)),
IF(AND($V15="Already Split",Y$2="Rate 2 Amber/Yellow"),1,0))</f>
        <v>0</v>
      </c>
      <c r="Z15" s="20" t="str">
        <f>IF(N15="","",IF(Volumes_Pre_268!D15&lt;&gt;0,IF(SUM(W15:Y15)=1,"P","O"),"P"))</f>
        <v/>
      </c>
      <c r="AA15" s="11" t="str">
        <f t="shared" si="0"/>
        <v/>
      </c>
      <c r="AB15" s="18">
        <f t="shared" si="2"/>
        <v>0</v>
      </c>
      <c r="AC15" s="18">
        <f t="shared" si="1"/>
        <v>0</v>
      </c>
      <c r="AD15" s="18">
        <f t="shared" si="1"/>
        <v>0</v>
      </c>
      <c r="AE15" s="20" t="str">
        <f>IF(N15="","",IF(Volumes_Pre_268!E15&lt;&gt;0,IF(SUM(AB15:AD15)=1,"P","O"),"P"))</f>
        <v/>
      </c>
    </row>
    <row r="16" spans="2:31" x14ac:dyDescent="0.45">
      <c r="B16" s="2" t="s">
        <v>66</v>
      </c>
      <c r="C16" s="4">
        <f>Volumes_Pre_268!$C16*R16+Volumes_Pre_268!$D16*W16+Volumes_Pre_268!$E16*AB16</f>
        <v>118193.15264227598</v>
      </c>
      <c r="D16" s="6">
        <f>Volumes_Pre_268!$C16*S16+Volumes_Pre_268!$D16*X16+Volumes_Pre_268!$E16*AC16</f>
        <v>585432.19093379413</v>
      </c>
      <c r="E16" s="6">
        <f>Volumes_Pre_268!$C16*T16+Volumes_Pre_268!$D16*Y16+Volumes_Pre_268!$E16*AD16</f>
        <v>376945.85905752884</v>
      </c>
      <c r="F16" s="5">
        <f>Volumes_Pre_268!F16</f>
        <v>79537</v>
      </c>
      <c r="G16" s="6">
        <f>Volumes_Pre_268!G16</f>
        <v>0</v>
      </c>
      <c r="H16" s="6">
        <f>Volumes_Pre_268!H16</f>
        <v>0</v>
      </c>
      <c r="I16" s="6"/>
      <c r="K16" s="21" t="str">
        <f>IF(ROUND(SUM(C16:E16),3)=ROUND(SUM(Volumes_Pre_268!C16:E16),3),"P","O")</f>
        <v>P</v>
      </c>
      <c r="M16" t="str">
        <f>IFERROR(INDEX(Mapping!$F$3:$F$80,MATCH($B16,Mapping!$B$3:$B$80,0)),"")</f>
        <v>LV Non Domestic Aggregated</v>
      </c>
      <c r="N16" t="str">
        <f>IFERROR(INDEX(Mapping!$C$3:$C$80,MATCH($B16,Mapping!$B$3:$B$80,0)),"")</f>
        <v>Small Non Domestic Unrestricted</v>
      </c>
      <c r="O16" s="11">
        <f>IF($N16="","",INDEX(Mapping!$D$3:$D$80,MATCH($B16,Mapping!$B$3:$B$80,0)))</f>
        <v>1</v>
      </c>
      <c r="P16" s="11" t="str">
        <f>IF($N16="","",INDEX(Mapping!$G$3:$G$80,MATCH($B16,Mapping!$B$3:$B$80,0)))</f>
        <v>RAG</v>
      </c>
      <c r="Q16" s="11">
        <f>IF(N16="","",
IF(OR(O16="RAG",O16="BYG"),"Already Split",
IF(ISNUMBER(MATCH(N16,Inputs!$B$5:$B$13,0)),1061,
IF(ISNUMBER(MATCH(N16,Inputs!$B$23:$B$26,0)),1064,
IF(ISNUMBER(FIND("Generation",N16)),"Calculated",0)))))</f>
        <v>1061</v>
      </c>
      <c r="R16" s="18">
        <f>IF($Q16=1061,INDEX(Inputs!C$5:C$13,MATCH($N16,Inputs!$B$5:$B$13,0)),
IF($Q16=1064,INDEX(Inputs!C$23:C$26,MATCH($N16,Inputs!$B$23:$B$26,0)),
IF($Q16="Calculated",INDEX('Generation Split'!C$3:C$10,MATCH($N16,'Generation Split'!$B$3:$B$10,0)),
IF(AND($Q16="Already Split",R$2="Rate 1 Red/Black"),1,0))))</f>
        <v>0.10938025403065742</v>
      </c>
      <c r="S16" s="18">
        <f>IF($Q16=1061,INDEX(Inputs!D$5:D$13,MATCH($N16,Inputs!$B$5:$B$13,0)),
IF($Q16=1064,INDEX(Inputs!D$23:D$26,MATCH($N16,Inputs!$B$23:$B$26,0)),
IF($Q16="Calculated",INDEX('Generation Split'!D$3:D$10,MATCH($N16,'Generation Split'!$B$3:$B$10,0)),
IF(AND($Q16="Already Split",S$2="Rate 1 Red/Black"),1,0))))</f>
        <v>0.5417803005548939</v>
      </c>
      <c r="T16" s="18">
        <f>IF($Q16=1061,INDEX(Inputs!E$5:E$13,MATCH($N16,Inputs!$B$5:$B$13,0)),
IF($Q16=1064,INDEX(Inputs!E$23:E$26,MATCH($N16,Inputs!$B$23:$B$26,0)),
IF($Q16="Calculated",INDEX('Generation Split'!E$3:E$10,MATCH($N16,'Generation Split'!$B$3:$B$10,0)),
IF(AND($Q16="Already Split",T$2="Rate 1 Red/Black"),1,0))))</f>
        <v>0.34883944541444917</v>
      </c>
      <c r="U16" s="20" t="str">
        <f>IF(N16="","",IF(Volumes_Pre_268!C16&lt;&gt;0,IF(SUM(R16:T16)=1,"P","O"),"P"))</f>
        <v>P</v>
      </c>
      <c r="V16" s="11" t="str">
        <f>IF(OR(N16="",O16=1),"",
IF(OR(O16="RAG",O16="BYG"),"Already Split",
IF(ISNUMBER(MATCH(N16,Inputs!$B$16:$B$20,0)),1062,0)))</f>
        <v/>
      </c>
      <c r="W16" s="18">
        <f>IF($V16=1062,INDEX(Inputs!C$16:C$20,MATCH($N16,Inputs!$B$16:$B$20,0)),
IF(AND($V16="Already Split",W$2="Rate 2 Amber/Yellow"),1,0))</f>
        <v>0</v>
      </c>
      <c r="X16" s="18">
        <f>IF($V16=1062,INDEX(Inputs!D$16:D$20,MATCH($N16,Inputs!$B$16:$B$20,0)),
IF(AND($V16="Already Split",X$2="Rate 2 Amber/Yellow"),1,0))</f>
        <v>0</v>
      </c>
      <c r="Y16" s="18">
        <f>IF($V16=1062,INDEX(Inputs!E$16:E$20,MATCH($N16,Inputs!$B$16:$B$20,0)),
IF(AND($V16="Already Split",Y$2="Rate 2 Amber/Yellow"),1,0))</f>
        <v>0</v>
      </c>
      <c r="Z16" s="20" t="str">
        <f>IF(N16="","",IF(Volumes_Pre_268!D16&lt;&gt;0,IF(SUM(W16:Y16)=1,"P","O"),"P"))</f>
        <v>P</v>
      </c>
      <c r="AA16" s="11" t="str">
        <f t="shared" si="0"/>
        <v/>
      </c>
      <c r="AB16" s="18">
        <f t="shared" si="2"/>
        <v>0</v>
      </c>
      <c r="AC16" s="18">
        <f t="shared" si="1"/>
        <v>0</v>
      </c>
      <c r="AD16" s="18">
        <f t="shared" si="1"/>
        <v>0</v>
      </c>
      <c r="AE16" s="20" t="str">
        <f>IF(N16="","",IF(Volumes_Pre_268!E16&lt;&gt;0,IF(SUM(AB16:AD16)=1,"P","O"),"P"))</f>
        <v>P</v>
      </c>
    </row>
    <row r="17" spans="2:31" x14ac:dyDescent="0.45">
      <c r="B17" s="2" t="s">
        <v>67</v>
      </c>
      <c r="C17" s="4">
        <f>Volumes_Pre_268!$C17*R17+Volumes_Pre_268!$D17*W17+Volumes_Pre_268!$E17*AB17</f>
        <v>172.75367777856883</v>
      </c>
      <c r="D17" s="6">
        <f>Volumes_Pre_268!$C17*S17+Volumes_Pre_268!$D17*X17+Volumes_Pre_268!$E17*AC17</f>
        <v>855.68039952259903</v>
      </c>
      <c r="E17" s="6">
        <f>Volumes_Pre_268!$C17*T17+Volumes_Pre_268!$D17*Y17+Volumes_Pre_268!$E17*AD17</f>
        <v>550.95225078460351</v>
      </c>
      <c r="F17" s="5">
        <f>Volumes_Pre_268!F17</f>
        <v>304</v>
      </c>
      <c r="G17" s="6">
        <f>Volumes_Pre_268!G17</f>
        <v>0</v>
      </c>
      <c r="H17" s="6">
        <f>Volumes_Pre_268!H17</f>
        <v>0</v>
      </c>
      <c r="I17" s="6"/>
      <c r="K17" s="21" t="str">
        <f>IF(ROUND(SUM(C17:E17),3)=ROUND(SUM(Volumes_Pre_268!C17:E17),3),"P","O")</f>
        <v>P</v>
      </c>
      <c r="M17" t="str">
        <f>IFERROR(INDEX(Mapping!$F$3:$F$80,MATCH($B17,Mapping!$B$3:$B$80,0)),"")</f>
        <v>LDNO LV: LV Non Domestic Aggregated</v>
      </c>
      <c r="N17" t="str">
        <f>IFERROR(INDEX(Mapping!$C$3:$C$80,MATCH($B17,Mapping!$B$3:$B$80,0)),"")</f>
        <v>Small Non Domestic Unrestricted</v>
      </c>
      <c r="O17" s="11">
        <f>IF($N17="","",INDEX(Mapping!$D$3:$D$80,MATCH($B17,Mapping!$B$3:$B$80,0)))</f>
        <v>1</v>
      </c>
      <c r="P17" s="11" t="str">
        <f>IF($N17="","",INDEX(Mapping!$G$3:$G$80,MATCH($B17,Mapping!$B$3:$B$80,0)))</f>
        <v>RAG</v>
      </c>
      <c r="Q17" s="11">
        <f>IF(N17="","",
IF(OR(O17="RAG",O17="BYG"),"Already Split",
IF(ISNUMBER(MATCH(N17,Inputs!$B$5:$B$13,0)),1061,
IF(ISNUMBER(MATCH(N17,Inputs!$B$23:$B$26,0)),1064,
IF(ISNUMBER(FIND("Generation",N17)),"Calculated",0)))))</f>
        <v>1061</v>
      </c>
      <c r="R17" s="18">
        <f>IF($Q17=1061,INDEX(Inputs!C$5:C$13,MATCH($N17,Inputs!$B$5:$B$13,0)),
IF($Q17=1064,INDEX(Inputs!C$23:C$26,MATCH($N17,Inputs!$B$23:$B$26,0)),
IF($Q17="Calculated",INDEX('Generation Split'!C$3:C$10,MATCH($N17,'Generation Split'!$B$3:$B$10,0)),
IF(AND($Q17="Already Split",R$2="Rate 1 Red/Black"),1,0))))</f>
        <v>0.10938025403065742</v>
      </c>
      <c r="S17" s="18">
        <f>IF($Q17=1061,INDEX(Inputs!D$5:D$13,MATCH($N17,Inputs!$B$5:$B$13,0)),
IF($Q17=1064,INDEX(Inputs!D$23:D$26,MATCH($N17,Inputs!$B$23:$B$26,0)),
IF($Q17="Calculated",INDEX('Generation Split'!D$3:D$10,MATCH($N17,'Generation Split'!$B$3:$B$10,0)),
IF(AND($Q17="Already Split",S$2="Rate 1 Red/Black"),1,0))))</f>
        <v>0.5417803005548939</v>
      </c>
      <c r="T17" s="18">
        <f>IF($Q17=1061,INDEX(Inputs!E$5:E$13,MATCH($N17,Inputs!$B$5:$B$13,0)),
IF($Q17=1064,INDEX(Inputs!E$23:E$26,MATCH($N17,Inputs!$B$23:$B$26,0)),
IF($Q17="Calculated",INDEX('Generation Split'!E$3:E$10,MATCH($N17,'Generation Split'!$B$3:$B$10,0)),
IF(AND($Q17="Already Split",T$2="Rate 1 Red/Black"),1,0))))</f>
        <v>0.34883944541444917</v>
      </c>
      <c r="U17" s="20" t="str">
        <f>IF(N17="","",IF(Volumes_Pre_268!C17&lt;&gt;0,IF(SUM(R17:T17)=1,"P","O"),"P"))</f>
        <v>P</v>
      </c>
      <c r="V17" s="11" t="str">
        <f>IF(OR(N17="",O17=1),"",
IF(OR(O17="RAG",O17="BYG"),"Already Split",
IF(ISNUMBER(MATCH(N17,Inputs!$B$16:$B$20,0)),1062,0)))</f>
        <v/>
      </c>
      <c r="W17" s="18">
        <f>IF($V17=1062,INDEX(Inputs!C$16:C$20,MATCH($N17,Inputs!$B$16:$B$20,0)),
IF(AND($V17="Already Split",W$2="Rate 2 Amber/Yellow"),1,0))</f>
        <v>0</v>
      </c>
      <c r="X17" s="18">
        <f>IF($V17=1062,INDEX(Inputs!D$16:D$20,MATCH($N17,Inputs!$B$16:$B$20,0)),
IF(AND($V17="Already Split",X$2="Rate 2 Amber/Yellow"),1,0))</f>
        <v>0</v>
      </c>
      <c r="Y17" s="18">
        <f>IF($V17=1062,INDEX(Inputs!E$16:E$20,MATCH($N17,Inputs!$B$16:$B$20,0)),
IF(AND($V17="Already Split",Y$2="Rate 2 Amber/Yellow"),1,0))</f>
        <v>0</v>
      </c>
      <c r="Z17" s="20" t="str">
        <f>IF(N17="","",IF(Volumes_Pre_268!D17&lt;&gt;0,IF(SUM(W17:Y17)=1,"P","O"),"P"))</f>
        <v>P</v>
      </c>
      <c r="AA17" s="11" t="str">
        <f t="shared" si="0"/>
        <v/>
      </c>
      <c r="AB17" s="18">
        <f t="shared" si="2"/>
        <v>0</v>
      </c>
      <c r="AC17" s="18">
        <f t="shared" si="1"/>
        <v>0</v>
      </c>
      <c r="AD17" s="18">
        <f t="shared" si="1"/>
        <v>0</v>
      </c>
      <c r="AE17" s="20" t="str">
        <f>IF(N17="","",IF(Volumes_Pre_268!E17&lt;&gt;0,IF(SUM(AB17:AD17)=1,"P","O"),"P"))</f>
        <v>P</v>
      </c>
    </row>
    <row r="18" spans="2:31" x14ac:dyDescent="0.45">
      <c r="B18" s="2" t="s">
        <v>68</v>
      </c>
      <c r="C18" s="4">
        <f>Volumes_Pre_268!$C18*R18+Volumes_Pre_268!$D18*W18+Volumes_Pre_268!$E18*AB18</f>
        <v>615.94491177558632</v>
      </c>
      <c r="D18" s="6">
        <f>Volumes_Pre_268!$C18*S18+Volumes_Pre_268!$D18*X18+Volumes_Pre_268!$E18*AC18</f>
        <v>3050.8872226014619</v>
      </c>
      <c r="E18" s="6">
        <f>Volumes_Pre_268!$C18*T18+Volumes_Pre_268!$D18*Y18+Volumes_Pre_268!$E18*AD18</f>
        <v>1964.3936954966671</v>
      </c>
      <c r="F18" s="5">
        <f>Volumes_Pre_268!F18</f>
        <v>365</v>
      </c>
      <c r="G18" s="6">
        <f>Volumes_Pre_268!G18</f>
        <v>0</v>
      </c>
      <c r="H18" s="6">
        <f>Volumes_Pre_268!H18</f>
        <v>0</v>
      </c>
      <c r="I18" s="6"/>
      <c r="K18" s="21" t="str">
        <f>IF(ROUND(SUM(C18:E18),3)=ROUND(SUM(Volumes_Pre_268!C18:E18),3),"P","O")</f>
        <v>P</v>
      </c>
      <c r="M18" t="str">
        <f>IFERROR(INDEX(Mapping!$F$3:$F$80,MATCH($B18,Mapping!$B$3:$B$80,0)),"")</f>
        <v>LDNO HV: LV Non Domestic Aggregated</v>
      </c>
      <c r="N18" t="str">
        <f>IFERROR(INDEX(Mapping!$C$3:$C$80,MATCH($B18,Mapping!$B$3:$B$80,0)),"")</f>
        <v>Small Non Domestic Unrestricted</v>
      </c>
      <c r="O18" s="11">
        <f>IF($N18="","",INDEX(Mapping!$D$3:$D$80,MATCH($B18,Mapping!$B$3:$B$80,0)))</f>
        <v>1</v>
      </c>
      <c r="P18" s="11" t="str">
        <f>IF($N18="","",INDEX(Mapping!$G$3:$G$80,MATCH($B18,Mapping!$B$3:$B$80,0)))</f>
        <v>RAG</v>
      </c>
      <c r="Q18" s="11">
        <f>IF(N18="","",
IF(OR(O18="RAG",O18="BYG"),"Already Split",
IF(ISNUMBER(MATCH(N18,Inputs!$B$5:$B$13,0)),1061,
IF(ISNUMBER(MATCH(N18,Inputs!$B$23:$B$26,0)),1064,
IF(ISNUMBER(FIND("Generation",N18)),"Calculated",0)))))</f>
        <v>1061</v>
      </c>
      <c r="R18" s="18">
        <f>IF($Q18=1061,INDEX(Inputs!C$5:C$13,MATCH($N18,Inputs!$B$5:$B$13,0)),
IF($Q18=1064,INDEX(Inputs!C$23:C$26,MATCH($N18,Inputs!$B$23:$B$26,0)),
IF($Q18="Calculated",INDEX('Generation Split'!C$3:C$10,MATCH($N18,'Generation Split'!$B$3:$B$10,0)),
IF(AND($Q18="Already Split",R$2="Rate 1 Red/Black"),1,0))))</f>
        <v>0.10938025403065742</v>
      </c>
      <c r="S18" s="18">
        <f>IF($Q18=1061,INDEX(Inputs!D$5:D$13,MATCH($N18,Inputs!$B$5:$B$13,0)),
IF($Q18=1064,INDEX(Inputs!D$23:D$26,MATCH($N18,Inputs!$B$23:$B$26,0)),
IF($Q18="Calculated",INDEX('Generation Split'!D$3:D$10,MATCH($N18,'Generation Split'!$B$3:$B$10,0)),
IF(AND($Q18="Already Split",S$2="Rate 1 Red/Black"),1,0))))</f>
        <v>0.5417803005548939</v>
      </c>
      <c r="T18" s="18">
        <f>IF($Q18=1061,INDEX(Inputs!E$5:E$13,MATCH($N18,Inputs!$B$5:$B$13,0)),
IF($Q18=1064,INDEX(Inputs!E$23:E$26,MATCH($N18,Inputs!$B$23:$B$26,0)),
IF($Q18="Calculated",INDEX('Generation Split'!E$3:E$10,MATCH($N18,'Generation Split'!$B$3:$B$10,0)),
IF(AND($Q18="Already Split",T$2="Rate 1 Red/Black"),1,0))))</f>
        <v>0.34883944541444917</v>
      </c>
      <c r="U18" s="20" t="str">
        <f>IF(N18="","",IF(Volumes_Pre_268!C18&lt;&gt;0,IF(SUM(R18:T18)=1,"P","O"),"P"))</f>
        <v>P</v>
      </c>
      <c r="V18" s="11" t="str">
        <f>IF(OR(N18="",O18=1),"",
IF(OR(O18="RAG",O18="BYG"),"Already Split",
IF(ISNUMBER(MATCH(N18,Inputs!$B$16:$B$20,0)),1062,0)))</f>
        <v/>
      </c>
      <c r="W18" s="18">
        <f>IF($V18=1062,INDEX(Inputs!C$16:C$20,MATCH($N18,Inputs!$B$16:$B$20,0)),
IF(AND($V18="Already Split",W$2="Rate 2 Amber/Yellow"),1,0))</f>
        <v>0</v>
      </c>
      <c r="X18" s="18">
        <f>IF($V18=1062,INDEX(Inputs!D$16:D$20,MATCH($N18,Inputs!$B$16:$B$20,0)),
IF(AND($V18="Already Split",X$2="Rate 2 Amber/Yellow"),1,0))</f>
        <v>0</v>
      </c>
      <c r="Y18" s="18">
        <f>IF($V18=1062,INDEX(Inputs!E$16:E$20,MATCH($N18,Inputs!$B$16:$B$20,0)),
IF(AND($V18="Already Split",Y$2="Rate 2 Amber/Yellow"),1,0))</f>
        <v>0</v>
      </c>
      <c r="Z18" s="20" t="str">
        <f>IF(N18="","",IF(Volumes_Pre_268!D18&lt;&gt;0,IF(SUM(W18:Y18)=1,"P","O"),"P"))</f>
        <v>P</v>
      </c>
      <c r="AA18" s="11" t="str">
        <f t="shared" si="0"/>
        <v/>
      </c>
      <c r="AB18" s="18">
        <f t="shared" si="2"/>
        <v>0</v>
      </c>
      <c r="AC18" s="18">
        <f t="shared" si="1"/>
        <v>0</v>
      </c>
      <c r="AD18" s="18">
        <f t="shared" si="1"/>
        <v>0</v>
      </c>
      <c r="AE18" s="20" t="str">
        <f>IF(N18="","",IF(Volumes_Pre_268!E18&lt;&gt;0,IF(SUM(AB18:AD18)=1,"P","O"),"P"))</f>
        <v>P</v>
      </c>
    </row>
    <row r="19" spans="2:31" x14ac:dyDescent="0.45">
      <c r="B19" s="1" t="s">
        <v>69</v>
      </c>
      <c r="C19" s="3">
        <f>Volumes_Pre_268!$C19*R19+Volumes_Pre_268!$D19*W19+Volumes_Pre_268!$E19*AB19</f>
        <v>0</v>
      </c>
      <c r="D19" s="3">
        <f>Volumes_Pre_268!$C19*S19+Volumes_Pre_268!$D19*X19+Volumes_Pre_268!$E19*AC19</f>
        <v>0</v>
      </c>
      <c r="E19" s="3">
        <f>Volumes_Pre_268!$C19*T19+Volumes_Pre_268!$D19*Y19+Volumes_Pre_268!$E19*AD19</f>
        <v>0</v>
      </c>
      <c r="F19" s="3">
        <f>Volumes_Pre_268!F19</f>
        <v>0</v>
      </c>
      <c r="G19" s="3">
        <f>Volumes_Pre_268!G19</f>
        <v>0</v>
      </c>
      <c r="H19" s="3">
        <f>Volumes_Pre_268!H19</f>
        <v>0</v>
      </c>
      <c r="I19" s="3"/>
      <c r="K19" s="21" t="str">
        <f>IF(ROUND(SUM(C19:E19),3)=ROUND(SUM(Volumes_Pre_268!C19:E19),3),"P","O")</f>
        <v>P</v>
      </c>
      <c r="M19" t="str">
        <f>IFERROR(INDEX(Mapping!$F$3:$F$80,MATCH($B19,Mapping!$B$3:$B$80,0)),"")</f>
        <v/>
      </c>
      <c r="N19" t="str">
        <f>IFERROR(INDEX(Mapping!$C$3:$C$80,MATCH($B19,Mapping!$B$3:$B$80,0)),"")</f>
        <v/>
      </c>
      <c r="O19" s="11" t="str">
        <f>IF($N19="","",INDEX(Mapping!$D$3:$D$80,MATCH($B19,Mapping!$B$3:$B$80,0)))</f>
        <v/>
      </c>
      <c r="P19" s="11" t="str">
        <f>IF($N19="","",INDEX(Mapping!$G$3:$G$80,MATCH($B19,Mapping!$B$3:$B$80,0)))</f>
        <v/>
      </c>
      <c r="Q19" s="11" t="str">
        <f>IF(N19="","",
IF(OR(O19="RAG",O19="BYG"),"Already Split",
IF(ISNUMBER(MATCH(N19,Inputs!$B$5:$B$13,0)),1061,
IF(ISNUMBER(MATCH(N19,Inputs!$B$23:$B$26,0)),1064,
IF(ISNUMBER(FIND("Generation",N19)),"Calculated",0)))))</f>
        <v/>
      </c>
      <c r="R19" s="18">
        <f>IF($Q19=1061,INDEX(Inputs!C$5:C$13,MATCH($N19,Inputs!$B$5:$B$13,0)),
IF($Q19=1064,INDEX(Inputs!C$23:C$26,MATCH($N19,Inputs!$B$23:$B$26,0)),
IF($Q19="Calculated",INDEX('Generation Split'!C$3:C$10,MATCH($N19,'Generation Split'!$B$3:$B$10,0)),
IF(AND($Q19="Already Split",R$2="Rate 1 Red/Black"),1,0))))</f>
        <v>0</v>
      </c>
      <c r="S19" s="18">
        <f>IF($Q19=1061,INDEX(Inputs!D$5:D$13,MATCH($N19,Inputs!$B$5:$B$13,0)),
IF($Q19=1064,INDEX(Inputs!D$23:D$26,MATCH($N19,Inputs!$B$23:$B$26,0)),
IF($Q19="Calculated",INDEX('Generation Split'!D$3:D$10,MATCH($N19,'Generation Split'!$B$3:$B$10,0)),
IF(AND($Q19="Already Split",S$2="Rate 1 Red/Black"),1,0))))</f>
        <v>0</v>
      </c>
      <c r="T19" s="18">
        <f>IF($Q19=1061,INDEX(Inputs!E$5:E$13,MATCH($N19,Inputs!$B$5:$B$13,0)),
IF($Q19=1064,INDEX(Inputs!E$23:E$26,MATCH($N19,Inputs!$B$23:$B$26,0)),
IF($Q19="Calculated",INDEX('Generation Split'!E$3:E$10,MATCH($N19,'Generation Split'!$B$3:$B$10,0)),
IF(AND($Q19="Already Split",T$2="Rate 1 Red/Black"),1,0))))</f>
        <v>0</v>
      </c>
      <c r="U19" s="20" t="str">
        <f>IF(N19="","",IF(Volumes_Pre_268!C19&lt;&gt;0,IF(SUM(R19:T19)=1,"P","O"),"P"))</f>
        <v/>
      </c>
      <c r="V19" s="11" t="str">
        <f>IF(OR(N19="",O19=1),"",
IF(OR(O19="RAG",O19="BYG"),"Already Split",
IF(ISNUMBER(MATCH(N19,Inputs!$B$16:$B$20,0)),1062,0)))</f>
        <v/>
      </c>
      <c r="W19" s="18">
        <f>IF($V19=1062,INDEX(Inputs!C$16:C$20,MATCH($N19,Inputs!$B$16:$B$20,0)),
IF(AND($V19="Already Split",W$2="Rate 2 Amber/Yellow"),1,0))</f>
        <v>0</v>
      </c>
      <c r="X19" s="18">
        <f>IF($V19=1062,INDEX(Inputs!D$16:D$20,MATCH($N19,Inputs!$B$16:$B$20,0)),
IF(AND($V19="Already Split",X$2="Rate 2 Amber/Yellow"),1,0))</f>
        <v>0</v>
      </c>
      <c r="Y19" s="18">
        <f>IF($V19=1062,INDEX(Inputs!E$16:E$20,MATCH($N19,Inputs!$B$16:$B$20,0)),
IF(AND($V19="Already Split",Y$2="Rate 2 Amber/Yellow"),1,0))</f>
        <v>0</v>
      </c>
      <c r="Z19" s="20" t="str">
        <f>IF(N19="","",IF(Volumes_Pre_268!D19&lt;&gt;0,IF(SUM(W19:Y19)=1,"P","O"),"P"))</f>
        <v/>
      </c>
      <c r="AA19" s="11" t="str">
        <f t="shared" si="0"/>
        <v/>
      </c>
      <c r="AB19" s="18">
        <f t="shared" si="2"/>
        <v>0</v>
      </c>
      <c r="AC19" s="18">
        <f t="shared" si="2"/>
        <v>0</v>
      </c>
      <c r="AD19" s="18">
        <f t="shared" si="2"/>
        <v>0</v>
      </c>
      <c r="AE19" s="20" t="str">
        <f>IF(N19="","",IF(Volumes_Pre_268!E19&lt;&gt;0,IF(SUM(AB19:AD19)=1,"P","O"),"P"))</f>
        <v/>
      </c>
    </row>
    <row r="20" spans="2:31" x14ac:dyDescent="0.45">
      <c r="B20" s="2" t="s">
        <v>70</v>
      </c>
      <c r="C20" s="4">
        <f>Volumes_Pre_268!$C20*R20+Volumes_Pre_268!$D20*W20+Volumes_Pre_268!$E20*AB20</f>
        <v>49342.800819002106</v>
      </c>
      <c r="D20" s="4">
        <f>Volumes_Pre_268!$C20*S20+Volumes_Pre_268!$D20*X20+Volumes_Pre_268!$E20*AC20</f>
        <v>231891.09776541119</v>
      </c>
      <c r="E20" s="6">
        <f>Volumes_Pre_268!$C20*T20+Volumes_Pre_268!$D20*Y20+Volumes_Pre_268!$E20*AD20</f>
        <v>235824.84003612906</v>
      </c>
      <c r="F20" s="5">
        <f>Volumes_Pre_268!F20</f>
        <v>17879</v>
      </c>
      <c r="G20" s="6">
        <f>Volumes_Pre_268!G20</f>
        <v>0</v>
      </c>
      <c r="H20" s="6">
        <f>Volumes_Pre_268!H20</f>
        <v>0</v>
      </c>
      <c r="I20" s="6"/>
      <c r="K20" s="21" t="str">
        <f>IF(ROUND(SUM(C20:E20),3)=ROUND(SUM(Volumes_Pre_268!C20:E20),3),"P","O")</f>
        <v>P</v>
      </c>
      <c r="M20" t="str">
        <f>IFERROR(INDEX(Mapping!$F$3:$F$80,MATCH($B20,Mapping!$B$3:$B$80,0)),"")</f>
        <v>LV Non Domestic Aggregated</v>
      </c>
      <c r="N20" t="str">
        <f>IFERROR(INDEX(Mapping!$C$3:$C$80,MATCH($B20,Mapping!$B$3:$B$80,0)),"")</f>
        <v>Small Non Domestic Two Rate</v>
      </c>
      <c r="O20" s="11">
        <f>IF($N20="","",INDEX(Mapping!$D$3:$D$80,MATCH($B20,Mapping!$B$3:$B$80,0)))</f>
        <v>2</v>
      </c>
      <c r="P20" s="11" t="str">
        <f>IF($N20="","",INDEX(Mapping!$G$3:$G$80,MATCH($B20,Mapping!$B$3:$B$80,0)))</f>
        <v>RAG</v>
      </c>
      <c r="Q20" s="11">
        <f>IF(N20="","",
IF(OR(O20="RAG",O20="BYG"),"Already Split",
IF(ISNUMBER(MATCH(N20,Inputs!$B$5:$B$13,0)),1061,
IF(ISNUMBER(MATCH(N20,Inputs!$B$23:$B$26,0)),1064,
IF(ISNUMBER(FIND("Generation",N20)),"Calculated",0)))))</f>
        <v>1061</v>
      </c>
      <c r="R20" s="18">
        <f>IF($Q20=1061,INDEX(Inputs!C$5:C$13,MATCH($N20,Inputs!$B$5:$B$13,0)),
IF($Q20=1064,INDEX(Inputs!C$23:C$26,MATCH($N20,Inputs!$B$23:$B$26,0)),
IF($Q20="Calculated",INDEX('Generation Split'!C$3:C$10,MATCH($N20,'Generation Split'!$B$3:$B$10,0)),
IF(AND($Q20="Already Split",R$2="Rate 1 Red/Black"),1,0))))</f>
        <v>0.13000810007873254</v>
      </c>
      <c r="S20" s="18">
        <f>IF($Q20=1061,INDEX(Inputs!D$5:D$13,MATCH($N20,Inputs!$B$5:$B$13,0)),
IF($Q20=1064,INDEX(Inputs!D$23:D$26,MATCH($N20,Inputs!$B$23:$B$26,0)),
IF($Q20="Calculated",INDEX('Generation Split'!D$3:D$10,MATCH($N20,'Generation Split'!$B$3:$B$10,0)),
IF(AND($Q20="Already Split",S$2="Rate 1 Red/Black"),1,0))))</f>
        <v>0.6059841509922318</v>
      </c>
      <c r="T20" s="18">
        <f>IF($Q20=1061,INDEX(Inputs!E$5:E$13,MATCH($N20,Inputs!$B$5:$B$13,0)),
IF($Q20=1064,INDEX(Inputs!E$23:E$26,MATCH($N20,Inputs!$B$23:$B$26,0)),
IF($Q20="Calculated",INDEX('Generation Split'!E$3:E$10,MATCH($N20,'Generation Split'!$B$3:$B$10,0)),
IF(AND($Q20="Already Split",T$2="Rate 1 Red/Black"),1,0))))</f>
        <v>0.26400774892903489</v>
      </c>
      <c r="U20" s="20" t="str">
        <f>IF(N20="","",IF(Volumes_Pre_268!C20&lt;&gt;0,IF(SUM(R20:T20)=1,"P","O"),"P"))</f>
        <v>O</v>
      </c>
      <c r="V20" s="11">
        <f>IF(OR(N20="",O20=1),"",
IF(OR(O20="RAG",O20="BYG"),"Already Split",
IF(ISNUMBER(MATCH(N20,Inputs!$B$16:$B$20,0)),1062,0)))</f>
        <v>1062</v>
      </c>
      <c r="W20" s="18">
        <f>IF($V20=1062,INDEX(Inputs!C$16:C$20,MATCH($N20,Inputs!$B$16:$B$20,0)),
IF(AND($V20="Already Split",W$2="Rate 2 Amber/Yellow"),1,0))</f>
        <v>0</v>
      </c>
      <c r="X20" s="18">
        <f>IF($V20=1062,INDEX(Inputs!D$16:D$20,MATCH($N20,Inputs!$B$16:$B$20,0)),
IF(AND($V20="Already Split",X$2="Rate 2 Amber/Yellow"),1,0))</f>
        <v>1.3801972177086995E-2</v>
      </c>
      <c r="Y20" s="18">
        <f>IF($V20=1062,INDEX(Inputs!E$16:E$20,MATCH($N20,Inputs!$B$16:$B$20,0)),
IF(AND($V20="Already Split",Y$2="Rate 2 Amber/Yellow"),1,0))</f>
        <v>0.98619802782291399</v>
      </c>
      <c r="Z20" s="20" t="str">
        <f>IF(N20="","",IF(Volumes_Pre_268!D20&lt;&gt;0,IF(SUM(W20:Y20)=1,"P","O"),"P"))</f>
        <v>P</v>
      </c>
      <c r="AA20" s="11" t="str">
        <f t="shared" si="0"/>
        <v/>
      </c>
      <c r="AB20" s="18">
        <f t="shared" si="2"/>
        <v>0</v>
      </c>
      <c r="AC20" s="18">
        <f t="shared" si="2"/>
        <v>0</v>
      </c>
      <c r="AD20" s="18">
        <f t="shared" si="2"/>
        <v>0</v>
      </c>
      <c r="AE20" s="20" t="str">
        <f>IF(N20="","",IF(Volumes_Pre_268!E20&lt;&gt;0,IF(SUM(AB20:AD20)=1,"P","O"),"P"))</f>
        <v>P</v>
      </c>
    </row>
    <row r="21" spans="2:31" x14ac:dyDescent="0.45">
      <c r="B21" s="2" t="s">
        <v>71</v>
      </c>
      <c r="C21" s="4">
        <f>Volumes_Pre_268!$C21*R21+Volumes_Pre_268!$D21*W21+Volumes_Pre_268!$E21*AB21</f>
        <v>19.541383035877036</v>
      </c>
      <c r="D21" s="4">
        <f>Volumes_Pre_268!$C21*S21+Volumes_Pre_268!$D21*X21+Volumes_Pre_268!$E21*AC21</f>
        <v>92.041941431170883</v>
      </c>
      <c r="E21" s="6">
        <f>Volumes_Pre_268!$C21*T21+Volumes_Pre_268!$D21*Y21+Volumes_Pre_268!$E21*AD21</f>
        <v>108.07011909735141</v>
      </c>
      <c r="F21" s="5">
        <f>Volumes_Pre_268!F21</f>
        <v>4</v>
      </c>
      <c r="G21" s="6">
        <f>Volumes_Pre_268!G21</f>
        <v>0</v>
      </c>
      <c r="H21" s="6">
        <f>Volumes_Pre_268!H21</f>
        <v>0</v>
      </c>
      <c r="I21" s="6"/>
      <c r="K21" s="21" t="str">
        <f>IF(ROUND(SUM(C21:E21),3)=ROUND(SUM(Volumes_Pre_268!C21:E21),3),"P","O")</f>
        <v>P</v>
      </c>
      <c r="M21" t="str">
        <f>IFERROR(INDEX(Mapping!$F$3:$F$80,MATCH($B21,Mapping!$B$3:$B$80,0)),"")</f>
        <v>LDNO LV: LV Non Domestic Aggregated</v>
      </c>
      <c r="N21" t="str">
        <f>IFERROR(INDEX(Mapping!$C$3:$C$80,MATCH($B21,Mapping!$B$3:$B$80,0)),"")</f>
        <v>Small Non Domestic Two Rate</v>
      </c>
      <c r="O21" s="11">
        <f>IF($N21="","",INDEX(Mapping!$D$3:$D$80,MATCH($B21,Mapping!$B$3:$B$80,0)))</f>
        <v>2</v>
      </c>
      <c r="P21" s="11" t="str">
        <f>IF($N21="","",INDEX(Mapping!$G$3:$G$80,MATCH($B21,Mapping!$B$3:$B$80,0)))</f>
        <v>RAG</v>
      </c>
      <c r="Q21" s="11">
        <f>IF(N21="","",
IF(OR(O21="RAG",O21="BYG"),"Already Split",
IF(ISNUMBER(MATCH(N21,Inputs!$B$5:$B$13,0)),1061,
IF(ISNUMBER(MATCH(N21,Inputs!$B$23:$B$26,0)),1064,
IF(ISNUMBER(FIND("Generation",N21)),"Calculated",0)))))</f>
        <v>1061</v>
      </c>
      <c r="R21" s="18">
        <f>IF($Q21=1061,INDEX(Inputs!C$5:C$13,MATCH($N21,Inputs!$B$5:$B$13,0)),
IF($Q21=1064,INDEX(Inputs!C$23:C$26,MATCH($N21,Inputs!$B$23:$B$26,0)),
IF($Q21="Calculated",INDEX('Generation Split'!C$3:C$10,MATCH($N21,'Generation Split'!$B$3:$B$10,0)),
IF(AND($Q21="Already Split",R$2="Rate 1 Red/Black"),1,0))))</f>
        <v>0.13000810007873254</v>
      </c>
      <c r="S21" s="18">
        <f>IF($Q21=1061,INDEX(Inputs!D$5:D$13,MATCH($N21,Inputs!$B$5:$B$13,0)),
IF($Q21=1064,INDEX(Inputs!D$23:D$26,MATCH($N21,Inputs!$B$23:$B$26,0)),
IF($Q21="Calculated",INDEX('Generation Split'!D$3:D$10,MATCH($N21,'Generation Split'!$B$3:$B$10,0)),
IF(AND($Q21="Already Split",S$2="Rate 1 Red/Black"),1,0))))</f>
        <v>0.6059841509922318</v>
      </c>
      <c r="T21" s="18">
        <f>IF($Q21=1061,INDEX(Inputs!E$5:E$13,MATCH($N21,Inputs!$B$5:$B$13,0)),
IF($Q21=1064,INDEX(Inputs!E$23:E$26,MATCH($N21,Inputs!$B$23:$B$26,0)),
IF($Q21="Calculated",INDEX('Generation Split'!E$3:E$10,MATCH($N21,'Generation Split'!$B$3:$B$10,0)),
IF(AND($Q21="Already Split",T$2="Rate 1 Red/Black"),1,0))))</f>
        <v>0.26400774892903489</v>
      </c>
      <c r="U21" s="20" t="str">
        <f>IF(N21="","",IF(Volumes_Pre_268!C21&lt;&gt;0,IF(SUM(R21:T21)=1,"P","O"),"P"))</f>
        <v>O</v>
      </c>
      <c r="V21" s="11">
        <f>IF(OR(N21="",O21=1),"",
IF(OR(O21="RAG",O21="BYG"),"Already Split",
IF(ISNUMBER(MATCH(N21,Inputs!$B$16:$B$20,0)),1062,0)))</f>
        <v>1062</v>
      </c>
      <c r="W21" s="18">
        <f>IF($V21=1062,INDEX(Inputs!C$16:C$20,MATCH($N21,Inputs!$B$16:$B$20,0)),
IF(AND($V21="Already Split",W$2="Rate 2 Amber/Yellow"),1,0))</f>
        <v>0</v>
      </c>
      <c r="X21" s="18">
        <f>IF($V21=1062,INDEX(Inputs!D$16:D$20,MATCH($N21,Inputs!$B$16:$B$20,0)),
IF(AND($V21="Already Split",X$2="Rate 2 Amber/Yellow"),1,0))</f>
        <v>1.3801972177086995E-2</v>
      </c>
      <c r="Y21" s="18">
        <f>IF($V21=1062,INDEX(Inputs!E$16:E$20,MATCH($N21,Inputs!$B$16:$B$20,0)),
IF(AND($V21="Already Split",Y$2="Rate 2 Amber/Yellow"),1,0))</f>
        <v>0.98619802782291399</v>
      </c>
      <c r="Z21" s="20" t="str">
        <f>IF(N21="","",IF(Volumes_Pre_268!D21&lt;&gt;0,IF(SUM(W21:Y21)=1,"P","O"),"P"))</f>
        <v>P</v>
      </c>
      <c r="AA21" s="11" t="str">
        <f t="shared" si="0"/>
        <v/>
      </c>
      <c r="AB21" s="18">
        <f t="shared" si="2"/>
        <v>0</v>
      </c>
      <c r="AC21" s="18">
        <f t="shared" si="2"/>
        <v>0</v>
      </c>
      <c r="AD21" s="18">
        <f t="shared" si="2"/>
        <v>0</v>
      </c>
      <c r="AE21" s="20" t="str">
        <f>IF(N21="","",IF(Volumes_Pre_268!E21&lt;&gt;0,IF(SUM(AB21:AD21)=1,"P","O"),"P"))</f>
        <v>P</v>
      </c>
    </row>
    <row r="22" spans="2:31" x14ac:dyDescent="0.45">
      <c r="B22" s="2" t="s">
        <v>72</v>
      </c>
      <c r="C22" s="4">
        <f>Volumes_Pre_268!$C22*R22+Volumes_Pre_268!$D22*W22+Volumes_Pre_268!$E22*AB22</f>
        <v>72.621075064703916</v>
      </c>
      <c r="D22" s="4">
        <f>Volumes_Pre_268!$C22*S22+Volumes_Pre_268!$D22*X22+Volumes_Pre_268!$E22*AC22</f>
        <v>340.11482948884429</v>
      </c>
      <c r="E22" s="6">
        <f>Volumes_Pre_268!$C22*T22+Volumes_Pre_268!$D22*Y22+Volumes_Pre_268!$E22*AD22</f>
        <v>263.14340728107345</v>
      </c>
      <c r="F22" s="5">
        <f>Volumes_Pre_268!F22</f>
        <v>22</v>
      </c>
      <c r="G22" s="6">
        <f>Volumes_Pre_268!G22</f>
        <v>0</v>
      </c>
      <c r="H22" s="6">
        <f>Volumes_Pre_268!H22</f>
        <v>0</v>
      </c>
      <c r="I22" s="6"/>
      <c r="K22" s="21" t="str">
        <f>IF(ROUND(SUM(C22:E22),3)=ROUND(SUM(Volumes_Pre_268!C22:E22),3),"P","O")</f>
        <v>P</v>
      </c>
      <c r="M22" t="str">
        <f>IFERROR(INDEX(Mapping!$F$3:$F$80,MATCH($B22,Mapping!$B$3:$B$80,0)),"")</f>
        <v>LDNO HV: LV Non Domestic Aggregated</v>
      </c>
      <c r="N22" t="str">
        <f>IFERROR(INDEX(Mapping!$C$3:$C$80,MATCH($B22,Mapping!$B$3:$B$80,0)),"")</f>
        <v>Small Non Domestic Two Rate</v>
      </c>
      <c r="O22" s="11">
        <f>IF($N22="","",INDEX(Mapping!$D$3:$D$80,MATCH($B22,Mapping!$B$3:$B$80,0)))</f>
        <v>2</v>
      </c>
      <c r="P22" s="11" t="str">
        <f>IF($N22="","",INDEX(Mapping!$G$3:$G$80,MATCH($B22,Mapping!$B$3:$B$80,0)))</f>
        <v>RAG</v>
      </c>
      <c r="Q22" s="11">
        <f>IF(N22="","",
IF(OR(O22="RAG",O22="BYG"),"Already Split",
IF(ISNUMBER(MATCH(N22,Inputs!$B$5:$B$13,0)),1061,
IF(ISNUMBER(MATCH(N22,Inputs!$B$23:$B$26,0)),1064,
IF(ISNUMBER(FIND("Generation",N22)),"Calculated",0)))))</f>
        <v>1061</v>
      </c>
      <c r="R22" s="18">
        <f>IF($Q22=1061,INDEX(Inputs!C$5:C$13,MATCH($N22,Inputs!$B$5:$B$13,0)),
IF($Q22=1064,INDEX(Inputs!C$23:C$26,MATCH($N22,Inputs!$B$23:$B$26,0)),
IF($Q22="Calculated",INDEX('Generation Split'!C$3:C$10,MATCH($N22,'Generation Split'!$B$3:$B$10,0)),
IF(AND($Q22="Already Split",R$2="Rate 1 Red/Black"),1,0))))</f>
        <v>0.13000810007873254</v>
      </c>
      <c r="S22" s="18">
        <f>IF($Q22=1061,INDEX(Inputs!D$5:D$13,MATCH($N22,Inputs!$B$5:$B$13,0)),
IF($Q22=1064,INDEX(Inputs!D$23:D$26,MATCH($N22,Inputs!$B$23:$B$26,0)),
IF($Q22="Calculated",INDEX('Generation Split'!D$3:D$10,MATCH($N22,'Generation Split'!$B$3:$B$10,0)),
IF(AND($Q22="Already Split",S$2="Rate 1 Red/Black"),1,0))))</f>
        <v>0.6059841509922318</v>
      </c>
      <c r="T22" s="18">
        <f>IF($Q22=1061,INDEX(Inputs!E$5:E$13,MATCH($N22,Inputs!$B$5:$B$13,0)),
IF($Q22=1064,INDEX(Inputs!E$23:E$26,MATCH($N22,Inputs!$B$23:$B$26,0)),
IF($Q22="Calculated",INDEX('Generation Split'!E$3:E$10,MATCH($N22,'Generation Split'!$B$3:$B$10,0)),
IF(AND($Q22="Already Split",T$2="Rate 1 Red/Black"),1,0))))</f>
        <v>0.26400774892903489</v>
      </c>
      <c r="U22" s="20" t="str">
        <f>IF(N22="","",IF(Volumes_Pre_268!C22&lt;&gt;0,IF(SUM(R22:T22)=1,"P","O"),"P"))</f>
        <v>O</v>
      </c>
      <c r="V22" s="11">
        <f>IF(OR(N22="",O22=1),"",
IF(OR(O22="RAG",O22="BYG"),"Already Split",
IF(ISNUMBER(MATCH(N22,Inputs!$B$16:$B$20,0)),1062,0)))</f>
        <v>1062</v>
      </c>
      <c r="W22" s="18">
        <f>IF($V22=1062,INDEX(Inputs!C$16:C$20,MATCH($N22,Inputs!$B$16:$B$20,0)),
IF(AND($V22="Already Split",W$2="Rate 2 Amber/Yellow"),1,0))</f>
        <v>0</v>
      </c>
      <c r="X22" s="18">
        <f>IF($V22=1062,INDEX(Inputs!D$16:D$20,MATCH($N22,Inputs!$B$16:$B$20,0)),
IF(AND($V22="Already Split",X$2="Rate 2 Amber/Yellow"),1,0))</f>
        <v>1.3801972177086995E-2</v>
      </c>
      <c r="Y22" s="18">
        <f>IF($V22=1062,INDEX(Inputs!E$16:E$20,MATCH($N22,Inputs!$B$16:$B$20,0)),
IF(AND($V22="Already Split",Y$2="Rate 2 Amber/Yellow"),1,0))</f>
        <v>0.98619802782291399</v>
      </c>
      <c r="Z22" s="20" t="str">
        <f>IF(N22="","",IF(Volumes_Pre_268!D22&lt;&gt;0,IF(SUM(W22:Y22)=1,"P","O"),"P"))</f>
        <v>P</v>
      </c>
      <c r="AA22" s="11" t="str">
        <f t="shared" si="0"/>
        <v/>
      </c>
      <c r="AB22" s="18">
        <f t="shared" si="2"/>
        <v>0</v>
      </c>
      <c r="AC22" s="18">
        <f t="shared" si="2"/>
        <v>0</v>
      </c>
      <c r="AD22" s="18">
        <f t="shared" si="2"/>
        <v>0</v>
      </c>
      <c r="AE22" s="20" t="str">
        <f>IF(N22="","",IF(Volumes_Pre_268!E22&lt;&gt;0,IF(SUM(AB22:AD22)=1,"P","O"),"P"))</f>
        <v>P</v>
      </c>
    </row>
    <row r="23" spans="2:31" x14ac:dyDescent="0.45">
      <c r="B23" s="1" t="s">
        <v>73</v>
      </c>
      <c r="C23" s="3">
        <f>Volumes_Pre_268!$C23*R23+Volumes_Pre_268!$D23*W23+Volumes_Pre_268!$E23*AB23</f>
        <v>0</v>
      </c>
      <c r="D23" s="3">
        <f>Volumes_Pre_268!$C23*S23+Volumes_Pre_268!$D23*X23+Volumes_Pre_268!$E23*AC23</f>
        <v>0</v>
      </c>
      <c r="E23" s="3">
        <f>Volumes_Pre_268!$C23*T23+Volumes_Pre_268!$D23*Y23+Volumes_Pre_268!$E23*AD23</f>
        <v>0</v>
      </c>
      <c r="F23" s="3">
        <f>Volumes_Pre_268!F23</f>
        <v>0</v>
      </c>
      <c r="G23" s="3">
        <f>Volumes_Pre_268!G23</f>
        <v>0</v>
      </c>
      <c r="H23" s="3">
        <f>Volumes_Pre_268!H23</f>
        <v>0</v>
      </c>
      <c r="I23" s="3"/>
      <c r="K23" s="21" t="str">
        <f>IF(ROUND(SUM(C23:E23),3)=ROUND(SUM(Volumes_Pre_268!C23:E23),3),"P","O")</f>
        <v>P</v>
      </c>
      <c r="M23" t="str">
        <f>IFERROR(INDEX(Mapping!$F$3:$F$80,MATCH($B23,Mapping!$B$3:$B$80,0)),"")</f>
        <v/>
      </c>
      <c r="N23" t="str">
        <f>IFERROR(INDEX(Mapping!$C$3:$C$80,MATCH($B23,Mapping!$B$3:$B$80,0)),"")</f>
        <v/>
      </c>
      <c r="O23" s="11" t="str">
        <f>IF($N23="","",INDEX(Mapping!$D$3:$D$80,MATCH($B23,Mapping!$B$3:$B$80,0)))</f>
        <v/>
      </c>
      <c r="P23" s="11" t="str">
        <f>IF($N23="","",INDEX(Mapping!$G$3:$G$80,MATCH($B23,Mapping!$B$3:$B$80,0)))</f>
        <v/>
      </c>
      <c r="Q23" s="11" t="str">
        <f>IF(N23="","",
IF(OR(O23="RAG",O23="BYG"),"Already Split",
IF(ISNUMBER(MATCH(N23,Inputs!$B$5:$B$13,0)),1061,
IF(ISNUMBER(MATCH(N23,Inputs!$B$23:$B$26,0)),1064,
IF(ISNUMBER(FIND("Generation",N23)),"Calculated",0)))))</f>
        <v/>
      </c>
      <c r="R23" s="18">
        <f>IF($Q23=1061,INDEX(Inputs!C$5:C$13,MATCH($N23,Inputs!$B$5:$B$13,0)),
IF($Q23=1064,INDEX(Inputs!C$23:C$26,MATCH($N23,Inputs!$B$23:$B$26,0)),
IF($Q23="Calculated",INDEX('Generation Split'!C$3:C$10,MATCH($N23,'Generation Split'!$B$3:$B$10,0)),
IF(AND($Q23="Already Split",R$2="Rate 1 Red/Black"),1,0))))</f>
        <v>0</v>
      </c>
      <c r="S23" s="18">
        <f>IF($Q23=1061,INDEX(Inputs!D$5:D$13,MATCH($N23,Inputs!$B$5:$B$13,0)),
IF($Q23=1064,INDEX(Inputs!D$23:D$26,MATCH($N23,Inputs!$B$23:$B$26,0)),
IF($Q23="Calculated",INDEX('Generation Split'!D$3:D$10,MATCH($N23,'Generation Split'!$B$3:$B$10,0)),
IF(AND($Q23="Already Split",S$2="Rate 1 Red/Black"),1,0))))</f>
        <v>0</v>
      </c>
      <c r="T23" s="18">
        <f>IF($Q23=1061,INDEX(Inputs!E$5:E$13,MATCH($N23,Inputs!$B$5:$B$13,0)),
IF($Q23=1064,INDEX(Inputs!E$23:E$26,MATCH($N23,Inputs!$B$23:$B$26,0)),
IF($Q23="Calculated",INDEX('Generation Split'!E$3:E$10,MATCH($N23,'Generation Split'!$B$3:$B$10,0)),
IF(AND($Q23="Already Split",T$2="Rate 1 Red/Black"),1,0))))</f>
        <v>0</v>
      </c>
      <c r="U23" s="20" t="str">
        <f>IF(N23="","",IF(Volumes_Pre_268!C23&lt;&gt;0,IF(SUM(R23:T23)=1,"P","O"),"P"))</f>
        <v/>
      </c>
      <c r="V23" s="11" t="str">
        <f>IF(OR(N23="",O23=1),"",
IF(OR(O23="RAG",O23="BYG"),"Already Split",
IF(ISNUMBER(MATCH(N23,Inputs!$B$16:$B$20,0)),1062,0)))</f>
        <v/>
      </c>
      <c r="W23" s="18">
        <f>IF($V23=1062,INDEX(Inputs!C$16:C$20,MATCH($N23,Inputs!$B$16:$B$20,0)),
IF(AND($V23="Already Split",W$2="Rate 2 Amber/Yellow"),1,0))</f>
        <v>0</v>
      </c>
      <c r="X23" s="18">
        <f>IF($V23=1062,INDEX(Inputs!D$16:D$20,MATCH($N23,Inputs!$B$16:$B$20,0)),
IF(AND($V23="Already Split",X$2="Rate 2 Amber/Yellow"),1,0))</f>
        <v>0</v>
      </c>
      <c r="Y23" s="18">
        <f>IF($V23=1062,INDEX(Inputs!E$16:E$20,MATCH($N23,Inputs!$B$16:$B$20,0)),
IF(AND($V23="Already Split",Y$2="Rate 2 Amber/Yellow"),1,0))</f>
        <v>0</v>
      </c>
      <c r="Z23" s="20" t="str">
        <f>IF(N23="","",IF(Volumes_Pre_268!D23&lt;&gt;0,IF(SUM(W23:Y23)=1,"P","O"),"P"))</f>
        <v/>
      </c>
      <c r="AA23" s="11" t="str">
        <f t="shared" si="0"/>
        <v/>
      </c>
      <c r="AB23" s="18">
        <f t="shared" si="2"/>
        <v>0</v>
      </c>
      <c r="AC23" s="18">
        <f t="shared" si="2"/>
        <v>0</v>
      </c>
      <c r="AD23" s="18">
        <f t="shared" si="2"/>
        <v>0</v>
      </c>
      <c r="AE23" s="20" t="str">
        <f>IF(N23="","",IF(Volumes_Pre_268!E23&lt;&gt;0,IF(SUM(AB23:AD23)=1,"P","O"),"P"))</f>
        <v/>
      </c>
    </row>
    <row r="24" spans="2:31" x14ac:dyDescent="0.45">
      <c r="B24" s="2" t="s">
        <v>74</v>
      </c>
      <c r="C24" s="4">
        <f>Volumes_Pre_268!$C24*R24+Volumes_Pre_268!$D24*W24+Volumes_Pre_268!$E24*AB24</f>
        <v>26.009239428388895</v>
      </c>
      <c r="D24" s="6">
        <f>Volumes_Pre_268!$C24*S24+Volumes_Pre_268!$D24*X24+Volumes_Pre_268!$E24*AC24</f>
        <v>469.22651107809378</v>
      </c>
      <c r="E24" s="6">
        <f>Volumes_Pre_268!$C24*T24+Volumes_Pre_268!$D24*Y24+Volumes_Pre_268!$E24*AD24</f>
        <v>5889.2986072848316</v>
      </c>
      <c r="F24" s="5">
        <f>Volumes_Pre_268!F24</f>
        <v>1077</v>
      </c>
      <c r="G24" s="6">
        <f>Volumes_Pre_268!G24</f>
        <v>0</v>
      </c>
      <c r="H24" s="6">
        <f>Volumes_Pre_268!H24</f>
        <v>0</v>
      </c>
      <c r="I24" s="6"/>
      <c r="K24" s="21" t="str">
        <f>IF(ROUND(SUM(C24:E24),3)=ROUND(SUM(Volumes_Pre_268!C24:E24),3),"P","O")</f>
        <v>P</v>
      </c>
      <c r="M24" t="str">
        <f>IFERROR(INDEX(Mapping!$F$3:$F$80,MATCH($B24,Mapping!$B$3:$B$80,0)),"")</f>
        <v>LV Non Domestic (Related MPAN)</v>
      </c>
      <c r="N24" t="str">
        <f>IFERROR(INDEX(Mapping!$C$3:$C$80,MATCH($B24,Mapping!$B$3:$B$80,0)),"")</f>
        <v>Small Non Domestic Off Peak (related MPAN)</v>
      </c>
      <c r="O24" s="11">
        <f>IF($N24="","",INDEX(Mapping!$D$3:$D$80,MATCH($B24,Mapping!$B$3:$B$80,0)))</f>
        <v>1</v>
      </c>
      <c r="P24" s="11" t="str">
        <f>IF($N24="","",INDEX(Mapping!$G$3:$G$80,MATCH($B24,Mapping!$B$3:$B$80,0)))</f>
        <v>RAG</v>
      </c>
      <c r="Q24" s="11">
        <f>IF(N24="","",
IF(OR(O24="RAG",O24="BYG"),"Already Split",
IF(ISNUMBER(MATCH(N24,Inputs!$B$5:$B$13,0)),1061,
IF(ISNUMBER(MATCH(N24,Inputs!$B$23:$B$26,0)),1064,
IF(ISNUMBER(FIND("Generation",N24)),"Calculated",0)))))</f>
        <v>1061</v>
      </c>
      <c r="R24" s="18">
        <f>IF($Q24=1061,INDEX(Inputs!C$5:C$13,MATCH($N24,Inputs!$B$5:$B$13,0)),
IF($Q24=1064,INDEX(Inputs!C$23:C$26,MATCH($N24,Inputs!$B$23:$B$26,0)),
IF($Q24="Calculated",INDEX('Generation Split'!C$3:C$10,MATCH($N24,'Generation Split'!$B$3:$B$10,0)),
IF(AND($Q24="Already Split",R$2="Rate 1 Red/Black"),1,0))))</f>
        <v>4.0737879962457592E-3</v>
      </c>
      <c r="S24" s="18">
        <f>IF($Q24=1061,INDEX(Inputs!D$5:D$13,MATCH($N24,Inputs!$B$5:$B$13,0)),
IF($Q24=1064,INDEX(Inputs!D$23:D$26,MATCH($N24,Inputs!$B$23:$B$26,0)),
IF($Q24="Calculated",INDEX('Generation Split'!D$3:D$10,MATCH($N24,'Generation Split'!$B$3:$B$10,0)),
IF(AND($Q24="Already Split",S$2="Rate 1 Red/Black"),1,0))))</f>
        <v>7.3494241675663763E-2</v>
      </c>
      <c r="T24" s="18">
        <f>IF($Q24=1061,INDEX(Inputs!E$5:E$13,MATCH($N24,Inputs!$B$5:$B$13,0)),
IF($Q24=1064,INDEX(Inputs!E$23:E$26,MATCH($N24,Inputs!$B$23:$B$26,0)),
IF($Q24="Calculated",INDEX('Generation Split'!E$3:E$10,MATCH($N24,'Generation Split'!$B$3:$B$10,0)),
IF(AND($Q24="Already Split",T$2="Rate 1 Red/Black"),1,0))))</f>
        <v>0.92243197032808999</v>
      </c>
      <c r="U24" s="20" t="str">
        <f>IF(N24="","",IF(Volumes_Pre_268!C24&lt;&gt;0,IF(SUM(R24:T24)=1,"P","O"),"P"))</f>
        <v>P</v>
      </c>
      <c r="V24" s="11" t="str">
        <f>IF(OR(N24="",O24=1),"",
IF(OR(O24="RAG",O24="BYG"),"Already Split",
IF(ISNUMBER(MATCH(N24,Inputs!$B$16:$B$20,0)),1062,0)))</f>
        <v/>
      </c>
      <c r="W24" s="18">
        <f>IF($V24=1062,INDEX(Inputs!C$16:C$20,MATCH($N24,Inputs!$B$16:$B$20,0)),
IF(AND($V24="Already Split",W$2="Rate 2 Amber/Yellow"),1,0))</f>
        <v>0</v>
      </c>
      <c r="X24" s="18">
        <f>IF($V24=1062,INDEX(Inputs!D$16:D$20,MATCH($N24,Inputs!$B$16:$B$20,0)),
IF(AND($V24="Already Split",X$2="Rate 2 Amber/Yellow"),1,0))</f>
        <v>0</v>
      </c>
      <c r="Y24" s="18">
        <f>IF($V24=1062,INDEX(Inputs!E$16:E$20,MATCH($N24,Inputs!$B$16:$B$20,0)),
IF(AND($V24="Already Split",Y$2="Rate 2 Amber/Yellow"),1,0))</f>
        <v>0</v>
      </c>
      <c r="Z24" s="20" t="str">
        <f>IF(N24="","",IF(Volumes_Pre_268!D24&lt;&gt;0,IF(SUM(W24:Y24)=1,"P","O"),"P"))</f>
        <v>P</v>
      </c>
      <c r="AA24" s="11" t="str">
        <f t="shared" si="0"/>
        <v/>
      </c>
      <c r="AB24" s="18">
        <f t="shared" si="2"/>
        <v>0</v>
      </c>
      <c r="AC24" s="18">
        <f t="shared" si="2"/>
        <v>0</v>
      </c>
      <c r="AD24" s="18">
        <f t="shared" si="2"/>
        <v>0</v>
      </c>
      <c r="AE24" s="20" t="str">
        <f>IF(N24="","",IF(Volumes_Pre_268!E24&lt;&gt;0,IF(SUM(AB24:AD24)=1,"P","O"),"P"))</f>
        <v>P</v>
      </c>
    </row>
    <row r="25" spans="2:31" x14ac:dyDescent="0.45">
      <c r="B25" s="2" t="s">
        <v>75</v>
      </c>
      <c r="C25" s="4">
        <f>Volumes_Pre_268!$C25*R25+Volumes_Pre_268!$D25*W25+Volumes_Pre_268!$E25*AB25</f>
        <v>0</v>
      </c>
      <c r="D25" s="6">
        <f>Volumes_Pre_268!$C25*S25+Volumes_Pre_268!$D25*X25+Volumes_Pre_268!$E25*AC25</f>
        <v>0</v>
      </c>
      <c r="E25" s="6">
        <f>Volumes_Pre_268!$C25*T25+Volumes_Pre_268!$D25*Y25+Volumes_Pre_268!$E25*AD25</f>
        <v>0</v>
      </c>
      <c r="F25" s="5">
        <f>Volumes_Pre_268!F25</f>
        <v>0</v>
      </c>
      <c r="G25" s="6">
        <f>Volumes_Pre_268!G25</f>
        <v>0</v>
      </c>
      <c r="H25" s="6">
        <f>Volumes_Pre_268!H25</f>
        <v>0</v>
      </c>
      <c r="I25" s="6"/>
      <c r="K25" s="21" t="str">
        <f>IF(ROUND(SUM(C25:E25),3)=ROUND(SUM(Volumes_Pre_268!C25:E25),3),"P","O")</f>
        <v>P</v>
      </c>
      <c r="M25" t="str">
        <f>IFERROR(INDEX(Mapping!$F$3:$F$80,MATCH($B25,Mapping!$B$3:$B$80,0)),"")</f>
        <v>LDNO LV: LV Non Domestic (Related MPAN)</v>
      </c>
      <c r="N25" t="str">
        <f>IFERROR(INDEX(Mapping!$C$3:$C$80,MATCH($B25,Mapping!$B$3:$B$80,0)),"")</f>
        <v>Small Non Domestic Off Peak (related MPAN)</v>
      </c>
      <c r="O25" s="11">
        <f>IF($N25="","",INDEX(Mapping!$D$3:$D$80,MATCH($B25,Mapping!$B$3:$B$80,0)))</f>
        <v>1</v>
      </c>
      <c r="P25" s="11" t="str">
        <f>IF($N25="","",INDEX(Mapping!$G$3:$G$80,MATCH($B25,Mapping!$B$3:$B$80,0)))</f>
        <v>RAG</v>
      </c>
      <c r="Q25" s="11">
        <f>IF(N25="","",
IF(OR(O25="RAG",O25="BYG"),"Already Split",
IF(ISNUMBER(MATCH(N25,Inputs!$B$5:$B$13,0)),1061,
IF(ISNUMBER(MATCH(N25,Inputs!$B$23:$B$26,0)),1064,
IF(ISNUMBER(FIND("Generation",N25)),"Calculated",0)))))</f>
        <v>1061</v>
      </c>
      <c r="R25" s="18">
        <f>IF($Q25=1061,INDEX(Inputs!C$5:C$13,MATCH($N25,Inputs!$B$5:$B$13,0)),
IF($Q25=1064,INDEX(Inputs!C$23:C$26,MATCH($N25,Inputs!$B$23:$B$26,0)),
IF($Q25="Calculated",INDEX('Generation Split'!C$3:C$10,MATCH($N25,'Generation Split'!$B$3:$B$10,0)),
IF(AND($Q25="Already Split",R$2="Rate 1 Red/Black"),1,0))))</f>
        <v>4.0737879962457592E-3</v>
      </c>
      <c r="S25" s="18">
        <f>IF($Q25=1061,INDEX(Inputs!D$5:D$13,MATCH($N25,Inputs!$B$5:$B$13,0)),
IF($Q25=1064,INDEX(Inputs!D$23:D$26,MATCH($N25,Inputs!$B$23:$B$26,0)),
IF($Q25="Calculated",INDEX('Generation Split'!D$3:D$10,MATCH($N25,'Generation Split'!$B$3:$B$10,0)),
IF(AND($Q25="Already Split",S$2="Rate 1 Red/Black"),1,0))))</f>
        <v>7.3494241675663763E-2</v>
      </c>
      <c r="T25" s="18">
        <f>IF($Q25=1061,INDEX(Inputs!E$5:E$13,MATCH($N25,Inputs!$B$5:$B$13,0)),
IF($Q25=1064,INDEX(Inputs!E$23:E$26,MATCH($N25,Inputs!$B$23:$B$26,0)),
IF($Q25="Calculated",INDEX('Generation Split'!E$3:E$10,MATCH($N25,'Generation Split'!$B$3:$B$10,0)),
IF(AND($Q25="Already Split",T$2="Rate 1 Red/Black"),1,0))))</f>
        <v>0.92243197032808999</v>
      </c>
      <c r="U25" s="20" t="str">
        <f>IF(N25="","",IF(Volumes_Pre_268!C25&lt;&gt;0,IF(SUM(R25:T25)=1,"P","O"),"P"))</f>
        <v>P</v>
      </c>
      <c r="V25" s="11" t="str">
        <f>IF(OR(N25="",O25=1),"",
IF(OR(O25="RAG",O25="BYG"),"Already Split",
IF(ISNUMBER(MATCH(N25,Inputs!$B$16:$B$20,0)),1062,0)))</f>
        <v/>
      </c>
      <c r="W25" s="18">
        <f>IF($V25=1062,INDEX(Inputs!C$16:C$20,MATCH($N25,Inputs!$B$16:$B$20,0)),
IF(AND($V25="Already Split",W$2="Rate 2 Amber/Yellow"),1,0))</f>
        <v>0</v>
      </c>
      <c r="X25" s="18">
        <f>IF($V25=1062,INDEX(Inputs!D$16:D$20,MATCH($N25,Inputs!$B$16:$B$20,0)),
IF(AND($V25="Already Split",X$2="Rate 2 Amber/Yellow"),1,0))</f>
        <v>0</v>
      </c>
      <c r="Y25" s="18">
        <f>IF($V25=1062,INDEX(Inputs!E$16:E$20,MATCH($N25,Inputs!$B$16:$B$20,0)),
IF(AND($V25="Already Split",Y$2="Rate 2 Amber/Yellow"),1,0))</f>
        <v>0</v>
      </c>
      <c r="Z25" s="20" t="str">
        <f>IF(N25="","",IF(Volumes_Pre_268!D25&lt;&gt;0,IF(SUM(W25:Y25)=1,"P","O"),"P"))</f>
        <v>P</v>
      </c>
      <c r="AA25" s="11" t="str">
        <f t="shared" si="0"/>
        <v/>
      </c>
      <c r="AB25" s="18">
        <f t="shared" si="2"/>
        <v>0</v>
      </c>
      <c r="AC25" s="18">
        <f t="shared" si="2"/>
        <v>0</v>
      </c>
      <c r="AD25" s="18">
        <f t="shared" si="2"/>
        <v>0</v>
      </c>
      <c r="AE25" s="20" t="str">
        <f>IF(N25="","",IF(Volumes_Pre_268!E25&lt;&gt;0,IF(SUM(AB25:AD25)=1,"P","O"),"P"))</f>
        <v>P</v>
      </c>
    </row>
    <row r="26" spans="2:31" x14ac:dyDescent="0.45">
      <c r="B26" s="2" t="s">
        <v>76</v>
      </c>
      <c r="C26" s="4">
        <f>Volumes_Pre_268!$C26*R26+Volumes_Pre_268!$D26*W26+Volumes_Pre_268!$E26*AB26</f>
        <v>0</v>
      </c>
      <c r="D26" s="6">
        <f>Volumes_Pre_268!$C26*S26+Volumes_Pre_268!$D26*X26+Volumes_Pre_268!$E26*AC26</f>
        <v>0</v>
      </c>
      <c r="E26" s="6">
        <f>Volumes_Pre_268!$C26*T26+Volumes_Pre_268!$D26*Y26+Volumes_Pre_268!$E26*AD26</f>
        <v>0</v>
      </c>
      <c r="F26" s="5">
        <f>Volumes_Pre_268!F26</f>
        <v>0</v>
      </c>
      <c r="G26" s="6">
        <f>Volumes_Pre_268!G26</f>
        <v>0</v>
      </c>
      <c r="H26" s="6">
        <f>Volumes_Pre_268!H26</f>
        <v>0</v>
      </c>
      <c r="I26" s="6"/>
      <c r="K26" s="21" t="str">
        <f>IF(ROUND(SUM(C26:E26),3)=ROUND(SUM(Volumes_Pre_268!C26:E26),3),"P","O")</f>
        <v>P</v>
      </c>
      <c r="M26" t="str">
        <f>IFERROR(INDEX(Mapping!$F$3:$F$80,MATCH($B26,Mapping!$B$3:$B$80,0)),"")</f>
        <v>LDNO HV: LV Non Domestic (Related MPAN)</v>
      </c>
      <c r="N26" t="str">
        <f>IFERROR(INDEX(Mapping!$C$3:$C$80,MATCH($B26,Mapping!$B$3:$B$80,0)),"")</f>
        <v>Small Non Domestic Off Peak (related MPAN)</v>
      </c>
      <c r="O26" s="11">
        <f>IF($N26="","",INDEX(Mapping!$D$3:$D$80,MATCH($B26,Mapping!$B$3:$B$80,0)))</f>
        <v>1</v>
      </c>
      <c r="P26" s="11" t="str">
        <f>IF($N26="","",INDEX(Mapping!$G$3:$G$80,MATCH($B26,Mapping!$B$3:$B$80,0)))</f>
        <v>RAG</v>
      </c>
      <c r="Q26" s="11">
        <f>IF(N26="","",
IF(OR(O26="RAG",O26="BYG"),"Already Split",
IF(ISNUMBER(MATCH(N26,Inputs!$B$5:$B$13,0)),1061,
IF(ISNUMBER(MATCH(N26,Inputs!$B$23:$B$26,0)),1064,
IF(ISNUMBER(FIND("Generation",N26)),"Calculated",0)))))</f>
        <v>1061</v>
      </c>
      <c r="R26" s="18">
        <f>IF($Q26=1061,INDEX(Inputs!C$5:C$13,MATCH($N26,Inputs!$B$5:$B$13,0)),
IF($Q26=1064,INDEX(Inputs!C$23:C$26,MATCH($N26,Inputs!$B$23:$B$26,0)),
IF($Q26="Calculated",INDEX('Generation Split'!C$3:C$10,MATCH($N26,'Generation Split'!$B$3:$B$10,0)),
IF(AND($Q26="Already Split",R$2="Rate 1 Red/Black"),1,0))))</f>
        <v>4.0737879962457592E-3</v>
      </c>
      <c r="S26" s="18">
        <f>IF($Q26=1061,INDEX(Inputs!D$5:D$13,MATCH($N26,Inputs!$B$5:$B$13,0)),
IF($Q26=1064,INDEX(Inputs!D$23:D$26,MATCH($N26,Inputs!$B$23:$B$26,0)),
IF($Q26="Calculated",INDEX('Generation Split'!D$3:D$10,MATCH($N26,'Generation Split'!$B$3:$B$10,0)),
IF(AND($Q26="Already Split",S$2="Rate 1 Red/Black"),1,0))))</f>
        <v>7.3494241675663763E-2</v>
      </c>
      <c r="T26" s="18">
        <f>IF($Q26=1061,INDEX(Inputs!E$5:E$13,MATCH($N26,Inputs!$B$5:$B$13,0)),
IF($Q26=1064,INDEX(Inputs!E$23:E$26,MATCH($N26,Inputs!$B$23:$B$26,0)),
IF($Q26="Calculated",INDEX('Generation Split'!E$3:E$10,MATCH($N26,'Generation Split'!$B$3:$B$10,0)),
IF(AND($Q26="Already Split",T$2="Rate 1 Red/Black"),1,0))))</f>
        <v>0.92243197032808999</v>
      </c>
      <c r="U26" s="20" t="str">
        <f>IF(N26="","",IF(Volumes_Pre_268!C26&lt;&gt;0,IF(SUM(R26:T26)=1,"P","O"),"P"))</f>
        <v>P</v>
      </c>
      <c r="V26" s="11" t="str">
        <f>IF(OR(N26="",O26=1),"",
IF(OR(O26="RAG",O26="BYG"),"Already Split",
IF(ISNUMBER(MATCH(N26,Inputs!$B$16:$B$20,0)),1062,0)))</f>
        <v/>
      </c>
      <c r="W26" s="18">
        <f>IF($V26=1062,INDEX(Inputs!C$16:C$20,MATCH($N26,Inputs!$B$16:$B$20,0)),
IF(AND($V26="Already Split",W$2="Rate 2 Amber/Yellow"),1,0))</f>
        <v>0</v>
      </c>
      <c r="X26" s="18">
        <f>IF($V26=1062,INDEX(Inputs!D$16:D$20,MATCH($N26,Inputs!$B$16:$B$20,0)),
IF(AND($V26="Already Split",X$2="Rate 2 Amber/Yellow"),1,0))</f>
        <v>0</v>
      </c>
      <c r="Y26" s="18">
        <f>IF($V26=1062,INDEX(Inputs!E$16:E$20,MATCH($N26,Inputs!$B$16:$B$20,0)),
IF(AND($V26="Already Split",Y$2="Rate 2 Amber/Yellow"),1,0))</f>
        <v>0</v>
      </c>
      <c r="Z26" s="20" t="str">
        <f>IF(N26="","",IF(Volumes_Pre_268!D26&lt;&gt;0,IF(SUM(W26:Y26)=1,"P","O"),"P"))</f>
        <v>P</v>
      </c>
      <c r="AA26" s="11" t="str">
        <f t="shared" si="0"/>
        <v/>
      </c>
      <c r="AB26" s="18">
        <f t="shared" si="2"/>
        <v>0</v>
      </c>
      <c r="AC26" s="18">
        <f t="shared" si="2"/>
        <v>0</v>
      </c>
      <c r="AD26" s="18">
        <f t="shared" si="2"/>
        <v>0</v>
      </c>
      <c r="AE26" s="20" t="str">
        <f>IF(N26="","",IF(Volumes_Pre_268!E26&lt;&gt;0,IF(SUM(AB26:AD26)=1,"P","O"),"P"))</f>
        <v>P</v>
      </c>
    </row>
    <row r="27" spans="2:31" x14ac:dyDescent="0.45">
      <c r="B27" s="1" t="s">
        <v>77</v>
      </c>
      <c r="C27" s="3">
        <f>Volumes_Pre_268!$C27*R27+Volumes_Pre_268!$D27*W27+Volumes_Pre_268!$E27*AB27</f>
        <v>0</v>
      </c>
      <c r="D27" s="3">
        <f>Volumes_Pre_268!$C27*S27+Volumes_Pre_268!$D27*X27+Volumes_Pre_268!$E27*AC27</f>
        <v>0</v>
      </c>
      <c r="E27" s="3">
        <f>Volumes_Pre_268!$C27*T27+Volumes_Pre_268!$D27*Y27+Volumes_Pre_268!$E27*AD27</f>
        <v>0</v>
      </c>
      <c r="F27" s="3">
        <f>Volumes_Pre_268!F27</f>
        <v>0</v>
      </c>
      <c r="G27" s="3">
        <f>Volumes_Pre_268!G27</f>
        <v>0</v>
      </c>
      <c r="H27" s="3">
        <f>Volumes_Pre_268!H27</f>
        <v>0</v>
      </c>
      <c r="I27" s="3"/>
      <c r="K27" s="21" t="str">
        <f>IF(ROUND(SUM(C27:E27),3)=ROUND(SUM(Volumes_Pre_268!C27:E27),3),"P","O")</f>
        <v>P</v>
      </c>
      <c r="M27" t="str">
        <f>IFERROR(INDEX(Mapping!$F$3:$F$80,MATCH($B27,Mapping!$B$3:$B$80,0)),"")</f>
        <v/>
      </c>
      <c r="N27" t="str">
        <f>IFERROR(INDEX(Mapping!$C$3:$C$80,MATCH($B27,Mapping!$B$3:$B$80,0)),"")</f>
        <v/>
      </c>
      <c r="O27" s="11" t="str">
        <f>IF($N27="","",INDEX(Mapping!$D$3:$D$80,MATCH($B27,Mapping!$B$3:$B$80,0)))</f>
        <v/>
      </c>
      <c r="P27" s="11" t="str">
        <f>IF($N27="","",INDEX(Mapping!$G$3:$G$80,MATCH($B27,Mapping!$B$3:$B$80,0)))</f>
        <v/>
      </c>
      <c r="Q27" s="11" t="str">
        <f>IF(N27="","",
IF(OR(O27="RAG",O27="BYG"),"Already Split",
IF(ISNUMBER(MATCH(N27,Inputs!$B$5:$B$13,0)),1061,
IF(ISNUMBER(MATCH(N27,Inputs!$B$23:$B$26,0)),1064,
IF(ISNUMBER(FIND("Generation",N27)),"Calculated",0)))))</f>
        <v/>
      </c>
      <c r="R27" s="18">
        <f>IF($Q27=1061,INDEX(Inputs!C$5:C$13,MATCH($N27,Inputs!$B$5:$B$13,0)),
IF($Q27=1064,INDEX(Inputs!C$23:C$26,MATCH($N27,Inputs!$B$23:$B$26,0)),
IF($Q27="Calculated",INDEX('Generation Split'!C$3:C$10,MATCH($N27,'Generation Split'!$B$3:$B$10,0)),
IF(AND($Q27="Already Split",R$2="Rate 1 Red/Black"),1,0))))</f>
        <v>0</v>
      </c>
      <c r="S27" s="18">
        <f>IF($Q27=1061,INDEX(Inputs!D$5:D$13,MATCH($N27,Inputs!$B$5:$B$13,0)),
IF($Q27=1064,INDEX(Inputs!D$23:D$26,MATCH($N27,Inputs!$B$23:$B$26,0)),
IF($Q27="Calculated",INDEX('Generation Split'!D$3:D$10,MATCH($N27,'Generation Split'!$B$3:$B$10,0)),
IF(AND($Q27="Already Split",S$2="Rate 1 Red/Black"),1,0))))</f>
        <v>0</v>
      </c>
      <c r="T27" s="18">
        <f>IF($Q27=1061,INDEX(Inputs!E$5:E$13,MATCH($N27,Inputs!$B$5:$B$13,0)),
IF($Q27=1064,INDEX(Inputs!E$23:E$26,MATCH($N27,Inputs!$B$23:$B$26,0)),
IF($Q27="Calculated",INDEX('Generation Split'!E$3:E$10,MATCH($N27,'Generation Split'!$B$3:$B$10,0)),
IF(AND($Q27="Already Split",T$2="Rate 1 Red/Black"),1,0))))</f>
        <v>0</v>
      </c>
      <c r="U27" s="20" t="str">
        <f>IF(N27="","",IF(Volumes_Pre_268!C27&lt;&gt;0,IF(SUM(R27:T27)=1,"P","O"),"P"))</f>
        <v/>
      </c>
      <c r="V27" s="11" t="str">
        <f>IF(OR(N27="",O27=1),"",
IF(OR(O27="RAG",O27="BYG"),"Already Split",
IF(ISNUMBER(MATCH(N27,Inputs!$B$16:$B$20,0)),1062,0)))</f>
        <v/>
      </c>
      <c r="W27" s="18">
        <f>IF($V27=1062,INDEX(Inputs!C$16:C$20,MATCH($N27,Inputs!$B$16:$B$20,0)),
IF(AND($V27="Already Split",W$2="Rate 2 Amber/Yellow"),1,0))</f>
        <v>0</v>
      </c>
      <c r="X27" s="18">
        <f>IF($V27=1062,INDEX(Inputs!D$16:D$20,MATCH($N27,Inputs!$B$16:$B$20,0)),
IF(AND($V27="Already Split",X$2="Rate 2 Amber/Yellow"),1,0))</f>
        <v>0</v>
      </c>
      <c r="Y27" s="18">
        <f>IF($V27=1062,INDEX(Inputs!E$16:E$20,MATCH($N27,Inputs!$B$16:$B$20,0)),
IF(AND($V27="Already Split",Y$2="Rate 2 Amber/Yellow"),1,0))</f>
        <v>0</v>
      </c>
      <c r="Z27" s="20" t="str">
        <f>IF(N27="","",IF(Volumes_Pre_268!D27&lt;&gt;0,IF(SUM(W27:Y27)=1,"P","O"),"P"))</f>
        <v/>
      </c>
      <c r="AA27" s="11" t="str">
        <f t="shared" si="0"/>
        <v/>
      </c>
      <c r="AB27" s="18">
        <f t="shared" si="2"/>
        <v>0</v>
      </c>
      <c r="AC27" s="18">
        <f t="shared" si="2"/>
        <v>0</v>
      </c>
      <c r="AD27" s="18">
        <f t="shared" si="2"/>
        <v>0</v>
      </c>
      <c r="AE27" s="20" t="str">
        <f>IF(N27="","",IF(Volumes_Pre_268!E27&lt;&gt;0,IF(SUM(AB27:AD27)=1,"P","O"),"P"))</f>
        <v/>
      </c>
    </row>
    <row r="28" spans="2:31" x14ac:dyDescent="0.45">
      <c r="B28" s="2" t="s">
        <v>78</v>
      </c>
      <c r="C28" s="4">
        <f>Volumes_Pre_268!$C28*R28+Volumes_Pre_268!$D28*W28+Volumes_Pre_268!$E28*AB28</f>
        <v>11.181657723095949</v>
      </c>
      <c r="D28" s="4">
        <f>Volumes_Pre_268!$C28*S28+Volumes_Pre_268!$D28*X28+Volumes_Pre_268!$E28*AC28</f>
        <v>48.840421613335053</v>
      </c>
      <c r="E28" s="6">
        <f>Volumes_Pre_268!$C28*T28+Volumes_Pre_268!$D28*Y28+Volumes_Pre_268!$E28*AD28</f>
        <v>39.977920663568923</v>
      </c>
      <c r="F28" s="5">
        <f>Volumes_Pre_268!F28</f>
        <v>1</v>
      </c>
      <c r="G28" s="6">
        <f>Volumes_Pre_268!G28</f>
        <v>0</v>
      </c>
      <c r="H28" s="6">
        <f>Volumes_Pre_268!H28</f>
        <v>0</v>
      </c>
      <c r="I28" s="6"/>
      <c r="K28" s="21" t="str">
        <f>IF(ROUND(SUM(C28:E28),3)=ROUND(SUM(Volumes_Pre_268!C28:E28),3),"P","O")</f>
        <v>P</v>
      </c>
      <c r="M28" t="str">
        <f>IFERROR(INDEX(Mapping!$F$3:$F$80,MATCH($B28,Mapping!$B$3:$B$80,0)),"")</f>
        <v>LV Non Domestic Aggregated</v>
      </c>
      <c r="N28" t="str">
        <f>IFERROR(INDEX(Mapping!$C$3:$C$80,MATCH($B28,Mapping!$B$3:$B$80,0)),"")</f>
        <v>LV Medium Non-Domestic</v>
      </c>
      <c r="O28" s="11">
        <f>IF($N28="","",INDEX(Mapping!$D$3:$D$80,MATCH($B28,Mapping!$B$3:$B$80,0)))</f>
        <v>2</v>
      </c>
      <c r="P28" s="11" t="str">
        <f>IF($N28="","",INDEX(Mapping!$G$3:$G$80,MATCH($B28,Mapping!$B$3:$B$80,0)))</f>
        <v>RAG</v>
      </c>
      <c r="Q28" s="11">
        <f>IF(N28="","",
IF(OR(O28="RAG",O28="BYG"),"Already Split",
IF(ISNUMBER(MATCH(N28,Inputs!$B$5:$B$13,0)),1061,
IF(ISNUMBER(MATCH(N28,Inputs!$B$23:$B$26,0)),1064,
IF(ISNUMBER(FIND("Generation",N28)),"Calculated",0)))))</f>
        <v>1061</v>
      </c>
      <c r="R28" s="18">
        <f>IF($Q28=1061,INDEX(Inputs!C$5:C$13,MATCH($N28,Inputs!$B$5:$B$13,0)),
IF($Q28=1064,INDEX(Inputs!C$23:C$26,MATCH($N28,Inputs!$B$23:$B$26,0)),
IF($Q28="Calculated",INDEX('Generation Split'!C$3:C$10,MATCH($N28,'Generation Split'!$B$3:$B$10,0)),
IF(AND($Q28="Already Split",R$2="Rate 1 Red/Black"),1,0))))</f>
        <v>0.13907534481462622</v>
      </c>
      <c r="S28" s="18">
        <f>IF($Q28=1061,INDEX(Inputs!D$5:D$13,MATCH($N28,Inputs!$B$5:$B$13,0)),
IF($Q28=1064,INDEX(Inputs!D$23:D$26,MATCH($N28,Inputs!$B$23:$B$26,0)),
IF($Q28="Calculated",INDEX('Generation Split'!D$3:D$10,MATCH($N28,'Generation Split'!$B$3:$B$10,0)),
IF(AND($Q28="Already Split",S$2="Rate 1 Red/Black"),1,0))))</f>
        <v>0.60746793051411752</v>
      </c>
      <c r="T28" s="18">
        <f>IF($Q28=1061,INDEX(Inputs!E$5:E$13,MATCH($N28,Inputs!$B$5:$B$13,0)),
IF($Q28=1064,INDEX(Inputs!E$23:E$26,MATCH($N28,Inputs!$B$23:$B$26,0)),
IF($Q28="Calculated",INDEX('Generation Split'!E$3:E$10,MATCH($N28,'Generation Split'!$B$3:$B$10,0)),
IF(AND($Q28="Already Split",T$2="Rate 1 Red/Black"),1,0))))</f>
        <v>0.25345672467125524</v>
      </c>
      <c r="U28" s="20" t="str">
        <f>IF(N28="","",IF(Volumes_Pre_268!C28&lt;&gt;0,IF(SUM(R28:T28)=1,"P","O"),"P"))</f>
        <v>O</v>
      </c>
      <c r="V28" s="11">
        <f>IF(OR(N28="",O28=1),"",
IF(OR(O28="RAG",O28="BYG"),"Already Split",
IF(ISNUMBER(MATCH(N28,Inputs!$B$16:$B$20,0)),1062,0)))</f>
        <v>1062</v>
      </c>
      <c r="W28" s="18">
        <f>IF($V28=1062,INDEX(Inputs!C$16:C$20,MATCH($N28,Inputs!$B$16:$B$20,0)),
IF(AND($V28="Already Split",W$2="Rate 2 Amber/Yellow"),1,0))</f>
        <v>0</v>
      </c>
      <c r="X28" s="18">
        <f>IF($V28=1062,INDEX(Inputs!D$16:D$20,MATCH($N28,Inputs!$B$16:$B$20,0)),
IF(AND($V28="Already Split",X$2="Rate 2 Amber/Yellow"),1,0))</f>
        <v>0</v>
      </c>
      <c r="Y28" s="18">
        <f>IF($V28=1062,INDEX(Inputs!E$16:E$20,MATCH($N28,Inputs!$B$16:$B$20,0)),
IF(AND($V28="Already Split",Y$2="Rate 2 Amber/Yellow"),1,0))</f>
        <v>1</v>
      </c>
      <c r="Z28" s="20" t="str">
        <f>IF(N28="","",IF(Volumes_Pre_268!D28&lt;&gt;0,IF(SUM(W28:Y28)=1,"P","O"),"P"))</f>
        <v>P</v>
      </c>
      <c r="AA28" s="11" t="str">
        <f t="shared" si="0"/>
        <v/>
      </c>
      <c r="AB28" s="18">
        <f t="shared" si="2"/>
        <v>0</v>
      </c>
      <c r="AC28" s="18">
        <f t="shared" si="2"/>
        <v>0</v>
      </c>
      <c r="AD28" s="18">
        <f t="shared" si="2"/>
        <v>0</v>
      </c>
      <c r="AE28" s="20" t="str">
        <f>IF(N28="","",IF(Volumes_Pre_268!E28&lt;&gt;0,IF(SUM(AB28:AD28)=1,"P","O"),"P"))</f>
        <v>P</v>
      </c>
    </row>
    <row r="29" spans="2:31" x14ac:dyDescent="0.45">
      <c r="B29" s="2" t="s">
        <v>79</v>
      </c>
      <c r="C29" s="4">
        <f>Volumes_Pre_268!$C29*R29+Volumes_Pre_268!$D29*W29+Volumes_Pre_268!$E29*AB29</f>
        <v>0</v>
      </c>
      <c r="D29" s="4">
        <f>Volumes_Pre_268!$C29*S29+Volumes_Pre_268!$D29*X29+Volumes_Pre_268!$E29*AC29</f>
        <v>0</v>
      </c>
      <c r="E29" s="6">
        <f>Volumes_Pre_268!$C29*T29+Volumes_Pre_268!$D29*Y29+Volumes_Pre_268!$E29*AD29</f>
        <v>0</v>
      </c>
      <c r="F29" s="5">
        <f>Volumes_Pre_268!F29</f>
        <v>0</v>
      </c>
      <c r="G29" s="6">
        <f>Volumes_Pre_268!G29</f>
        <v>0</v>
      </c>
      <c r="H29" s="6">
        <f>Volumes_Pre_268!H29</f>
        <v>0</v>
      </c>
      <c r="I29" s="6"/>
      <c r="K29" s="21" t="str">
        <f>IF(ROUND(SUM(C29:E29),3)=ROUND(SUM(Volumes_Pre_268!C29:E29),3),"P","O")</f>
        <v>P</v>
      </c>
      <c r="M29" t="str">
        <f>IFERROR(INDEX(Mapping!$F$3:$F$80,MATCH($B29,Mapping!$B$3:$B$80,0)),"")</f>
        <v>LDNO LV: LV Non Domestic Aggregated</v>
      </c>
      <c r="N29" t="str">
        <f>IFERROR(INDEX(Mapping!$C$3:$C$80,MATCH($B29,Mapping!$B$3:$B$80,0)),"")</f>
        <v>LV Medium Non-Domestic</v>
      </c>
      <c r="O29" s="11">
        <f>IF($N29="","",INDEX(Mapping!$D$3:$D$80,MATCH($B29,Mapping!$B$3:$B$80,0)))</f>
        <v>2</v>
      </c>
      <c r="P29" s="11" t="str">
        <f>IF($N29="","",INDEX(Mapping!$G$3:$G$80,MATCH($B29,Mapping!$B$3:$B$80,0)))</f>
        <v>RAG</v>
      </c>
      <c r="Q29" s="11">
        <f>IF(N29="","",
IF(OR(O29="RAG",O29="BYG"),"Already Split",
IF(ISNUMBER(MATCH(N29,Inputs!$B$5:$B$13,0)),1061,
IF(ISNUMBER(MATCH(N29,Inputs!$B$23:$B$26,0)),1064,
IF(ISNUMBER(FIND("Generation",N29)),"Calculated",0)))))</f>
        <v>1061</v>
      </c>
      <c r="R29" s="18">
        <f>IF($Q29=1061,INDEX(Inputs!C$5:C$13,MATCH($N29,Inputs!$B$5:$B$13,0)),
IF($Q29=1064,INDEX(Inputs!C$23:C$26,MATCH($N29,Inputs!$B$23:$B$26,0)),
IF($Q29="Calculated",INDEX('Generation Split'!C$3:C$10,MATCH($N29,'Generation Split'!$B$3:$B$10,0)),
IF(AND($Q29="Already Split",R$2="Rate 1 Red/Black"),1,0))))</f>
        <v>0.13907534481462622</v>
      </c>
      <c r="S29" s="18">
        <f>IF($Q29=1061,INDEX(Inputs!D$5:D$13,MATCH($N29,Inputs!$B$5:$B$13,0)),
IF($Q29=1064,INDEX(Inputs!D$23:D$26,MATCH($N29,Inputs!$B$23:$B$26,0)),
IF($Q29="Calculated",INDEX('Generation Split'!D$3:D$10,MATCH($N29,'Generation Split'!$B$3:$B$10,0)),
IF(AND($Q29="Already Split",S$2="Rate 1 Red/Black"),1,0))))</f>
        <v>0.60746793051411752</v>
      </c>
      <c r="T29" s="18">
        <f>IF($Q29=1061,INDEX(Inputs!E$5:E$13,MATCH($N29,Inputs!$B$5:$B$13,0)),
IF($Q29=1064,INDEX(Inputs!E$23:E$26,MATCH($N29,Inputs!$B$23:$B$26,0)),
IF($Q29="Calculated",INDEX('Generation Split'!E$3:E$10,MATCH($N29,'Generation Split'!$B$3:$B$10,0)),
IF(AND($Q29="Already Split",T$2="Rate 1 Red/Black"),1,0))))</f>
        <v>0.25345672467125524</v>
      </c>
      <c r="U29" s="20" t="str">
        <f>IF(N29="","",IF(Volumes_Pre_268!C29&lt;&gt;0,IF(SUM(R29:T29)=1,"P","O"),"P"))</f>
        <v>P</v>
      </c>
      <c r="V29" s="11">
        <f>IF(OR(N29="",O29=1),"",
IF(OR(O29="RAG",O29="BYG"),"Already Split",
IF(ISNUMBER(MATCH(N29,Inputs!$B$16:$B$20,0)),1062,0)))</f>
        <v>1062</v>
      </c>
      <c r="W29" s="18">
        <f>IF($V29=1062,INDEX(Inputs!C$16:C$20,MATCH($N29,Inputs!$B$16:$B$20,0)),
IF(AND($V29="Already Split",W$2="Rate 2 Amber/Yellow"),1,0))</f>
        <v>0</v>
      </c>
      <c r="X29" s="18">
        <f>IF($V29=1062,INDEX(Inputs!D$16:D$20,MATCH($N29,Inputs!$B$16:$B$20,0)),
IF(AND($V29="Already Split",X$2="Rate 2 Amber/Yellow"),1,0))</f>
        <v>0</v>
      </c>
      <c r="Y29" s="18">
        <f>IF($V29=1062,INDEX(Inputs!E$16:E$20,MATCH($N29,Inputs!$B$16:$B$20,0)),
IF(AND($V29="Already Split",Y$2="Rate 2 Amber/Yellow"),1,0))</f>
        <v>1</v>
      </c>
      <c r="Z29" s="20" t="str">
        <f>IF(N29="","",IF(Volumes_Pre_268!D29&lt;&gt;0,IF(SUM(W29:Y29)=1,"P","O"),"P"))</f>
        <v>P</v>
      </c>
      <c r="AA29" s="11" t="str">
        <f t="shared" si="0"/>
        <v/>
      </c>
      <c r="AB29" s="18">
        <f t="shared" si="2"/>
        <v>0</v>
      </c>
      <c r="AC29" s="18">
        <f t="shared" si="2"/>
        <v>0</v>
      </c>
      <c r="AD29" s="18">
        <f t="shared" si="2"/>
        <v>0</v>
      </c>
      <c r="AE29" s="20" t="str">
        <f>IF(N29="","",IF(Volumes_Pre_268!E29&lt;&gt;0,IF(SUM(AB29:AD29)=1,"P","O"),"P"))</f>
        <v>P</v>
      </c>
    </row>
    <row r="30" spans="2:31" x14ac:dyDescent="0.45">
      <c r="B30" s="2" t="s">
        <v>80</v>
      </c>
      <c r="C30" s="4">
        <f>Volumes_Pre_268!$C30*R30+Volumes_Pre_268!$D30*W30+Volumes_Pre_268!$E30*AB30</f>
        <v>0</v>
      </c>
      <c r="D30" s="4">
        <f>Volumes_Pre_268!$C30*S30+Volumes_Pre_268!$D30*X30+Volumes_Pre_268!$E30*AC30</f>
        <v>0</v>
      </c>
      <c r="E30" s="6">
        <f>Volumes_Pre_268!$C30*T30+Volumes_Pre_268!$D30*Y30+Volumes_Pre_268!$E30*AD30</f>
        <v>0</v>
      </c>
      <c r="F30" s="5">
        <f>Volumes_Pre_268!F30</f>
        <v>0</v>
      </c>
      <c r="G30" s="6">
        <f>Volumes_Pre_268!G30</f>
        <v>0</v>
      </c>
      <c r="H30" s="6">
        <f>Volumes_Pre_268!H30</f>
        <v>0</v>
      </c>
      <c r="I30" s="6"/>
      <c r="K30" s="21" t="str">
        <f>IF(ROUND(SUM(C30:E30),3)=ROUND(SUM(Volumes_Pre_268!C30:E30),3),"P","O")</f>
        <v>P</v>
      </c>
      <c r="M30" t="str">
        <f>IFERROR(INDEX(Mapping!$F$3:$F$80,MATCH($B30,Mapping!$B$3:$B$80,0)),"")</f>
        <v>LDNO HV: LV Non Domestic Aggregated</v>
      </c>
      <c r="N30" t="str">
        <f>IFERROR(INDEX(Mapping!$C$3:$C$80,MATCH($B30,Mapping!$B$3:$B$80,0)),"")</f>
        <v>LV Medium Non-Domestic</v>
      </c>
      <c r="O30" s="11">
        <f>IF($N30="","",INDEX(Mapping!$D$3:$D$80,MATCH($B30,Mapping!$B$3:$B$80,0)))</f>
        <v>2</v>
      </c>
      <c r="P30" s="11" t="str">
        <f>IF($N30="","",INDEX(Mapping!$G$3:$G$80,MATCH($B30,Mapping!$B$3:$B$80,0)))</f>
        <v>RAG</v>
      </c>
      <c r="Q30" s="11">
        <f>IF(N30="","",
IF(OR(O30="RAG",O30="BYG"),"Already Split",
IF(ISNUMBER(MATCH(N30,Inputs!$B$5:$B$13,0)),1061,
IF(ISNUMBER(MATCH(N30,Inputs!$B$23:$B$26,0)),1064,
IF(ISNUMBER(FIND("Generation",N30)),"Calculated",0)))))</f>
        <v>1061</v>
      </c>
      <c r="R30" s="18">
        <f>IF($Q30=1061,INDEX(Inputs!C$5:C$13,MATCH($N30,Inputs!$B$5:$B$13,0)),
IF($Q30=1064,INDEX(Inputs!C$23:C$26,MATCH($N30,Inputs!$B$23:$B$26,0)),
IF($Q30="Calculated",INDEX('Generation Split'!C$3:C$10,MATCH($N30,'Generation Split'!$B$3:$B$10,0)),
IF(AND($Q30="Already Split",R$2="Rate 1 Red/Black"),1,0))))</f>
        <v>0.13907534481462622</v>
      </c>
      <c r="S30" s="18">
        <f>IF($Q30=1061,INDEX(Inputs!D$5:D$13,MATCH($N30,Inputs!$B$5:$B$13,0)),
IF($Q30=1064,INDEX(Inputs!D$23:D$26,MATCH($N30,Inputs!$B$23:$B$26,0)),
IF($Q30="Calculated",INDEX('Generation Split'!D$3:D$10,MATCH($N30,'Generation Split'!$B$3:$B$10,0)),
IF(AND($Q30="Already Split",S$2="Rate 1 Red/Black"),1,0))))</f>
        <v>0.60746793051411752</v>
      </c>
      <c r="T30" s="18">
        <f>IF($Q30=1061,INDEX(Inputs!E$5:E$13,MATCH($N30,Inputs!$B$5:$B$13,0)),
IF($Q30=1064,INDEX(Inputs!E$23:E$26,MATCH($N30,Inputs!$B$23:$B$26,0)),
IF($Q30="Calculated",INDEX('Generation Split'!E$3:E$10,MATCH($N30,'Generation Split'!$B$3:$B$10,0)),
IF(AND($Q30="Already Split",T$2="Rate 1 Red/Black"),1,0))))</f>
        <v>0.25345672467125524</v>
      </c>
      <c r="U30" s="20" t="str">
        <f>IF(N30="","",IF(Volumes_Pre_268!C30&lt;&gt;0,IF(SUM(R30:T30)=1,"P","O"),"P"))</f>
        <v>P</v>
      </c>
      <c r="V30" s="11">
        <f>IF(OR(N30="",O30=1),"",
IF(OR(O30="RAG",O30="BYG"),"Already Split",
IF(ISNUMBER(MATCH(N30,Inputs!$B$16:$B$20,0)),1062,0)))</f>
        <v>1062</v>
      </c>
      <c r="W30" s="18">
        <f>IF($V30=1062,INDEX(Inputs!C$16:C$20,MATCH($N30,Inputs!$B$16:$B$20,0)),
IF(AND($V30="Already Split",W$2="Rate 2 Amber/Yellow"),1,0))</f>
        <v>0</v>
      </c>
      <c r="X30" s="18">
        <f>IF($V30=1062,INDEX(Inputs!D$16:D$20,MATCH($N30,Inputs!$B$16:$B$20,0)),
IF(AND($V30="Already Split",X$2="Rate 2 Amber/Yellow"),1,0))</f>
        <v>0</v>
      </c>
      <c r="Y30" s="18">
        <f>IF($V30=1062,INDEX(Inputs!E$16:E$20,MATCH($N30,Inputs!$B$16:$B$20,0)),
IF(AND($V30="Already Split",Y$2="Rate 2 Amber/Yellow"),1,0))</f>
        <v>1</v>
      </c>
      <c r="Z30" s="20" t="str">
        <f>IF(N30="","",IF(Volumes_Pre_268!D30&lt;&gt;0,IF(SUM(W30:Y30)=1,"P","O"),"P"))</f>
        <v>P</v>
      </c>
      <c r="AA30" s="11" t="str">
        <f t="shared" si="0"/>
        <v/>
      </c>
      <c r="AB30" s="18">
        <f t="shared" si="2"/>
        <v>0</v>
      </c>
      <c r="AC30" s="18">
        <f t="shared" si="2"/>
        <v>0</v>
      </c>
      <c r="AD30" s="18">
        <f t="shared" si="2"/>
        <v>0</v>
      </c>
      <c r="AE30" s="20" t="str">
        <f>IF(N30="","",IF(Volumes_Pre_268!E30&lt;&gt;0,IF(SUM(AB30:AD30)=1,"P","O"),"P"))</f>
        <v>P</v>
      </c>
    </row>
    <row r="31" spans="2:31" x14ac:dyDescent="0.45">
      <c r="B31" s="1" t="s">
        <v>81</v>
      </c>
      <c r="C31" s="3">
        <f>Volumes_Pre_268!$C31*R31+Volumes_Pre_268!$D31*W31+Volumes_Pre_268!$E31*AB31</f>
        <v>0</v>
      </c>
      <c r="D31" s="3">
        <f>Volumes_Pre_268!$C31*S31+Volumes_Pre_268!$D31*X31+Volumes_Pre_268!$E31*AC31</f>
        <v>0</v>
      </c>
      <c r="E31" s="3">
        <f>Volumes_Pre_268!$C31*T31+Volumes_Pre_268!$D31*Y31+Volumes_Pre_268!$E31*AD31</f>
        <v>0</v>
      </c>
      <c r="F31" s="3">
        <f>Volumes_Pre_268!F31</f>
        <v>0</v>
      </c>
      <c r="G31" s="3">
        <f>Volumes_Pre_268!G31</f>
        <v>0</v>
      </c>
      <c r="H31" s="3">
        <f>Volumes_Pre_268!H31</f>
        <v>0</v>
      </c>
      <c r="I31" s="3"/>
      <c r="K31" s="21" t="str">
        <f>IF(ROUND(SUM(C31:E31),3)=ROUND(SUM(Volumes_Pre_268!C31:E31),3),"P","O")</f>
        <v>P</v>
      </c>
      <c r="M31" t="str">
        <f>IFERROR(INDEX(Mapping!$F$3:$F$80,MATCH($B31,Mapping!$B$3:$B$80,0)),"")</f>
        <v/>
      </c>
      <c r="N31" t="str">
        <f>IFERROR(INDEX(Mapping!$C$3:$C$80,MATCH($B31,Mapping!$B$3:$B$80,0)),"")</f>
        <v/>
      </c>
      <c r="O31" s="11" t="str">
        <f>IF($N31="","",INDEX(Mapping!$D$3:$D$80,MATCH($B31,Mapping!$B$3:$B$80,0)))</f>
        <v/>
      </c>
      <c r="P31" s="11" t="str">
        <f>IF($N31="","",INDEX(Mapping!$G$3:$G$80,MATCH($B31,Mapping!$B$3:$B$80,0)))</f>
        <v/>
      </c>
      <c r="Q31" s="11" t="str">
        <f>IF(N31="","",
IF(OR(O31="RAG",O31="BYG"),"Already Split",
IF(ISNUMBER(MATCH(N31,Inputs!$B$5:$B$13,0)),1061,
IF(ISNUMBER(MATCH(N31,Inputs!$B$23:$B$26,0)),1064,
IF(ISNUMBER(FIND("Generation",N31)),"Calculated",0)))))</f>
        <v/>
      </c>
      <c r="R31" s="18">
        <f>IF($Q31=1061,INDEX(Inputs!C$5:C$13,MATCH($N31,Inputs!$B$5:$B$13,0)),
IF($Q31=1064,INDEX(Inputs!C$23:C$26,MATCH($N31,Inputs!$B$23:$B$26,0)),
IF($Q31="Calculated",INDEX('Generation Split'!C$3:C$10,MATCH($N31,'Generation Split'!$B$3:$B$10,0)),
IF(AND($Q31="Already Split",R$2="Rate 1 Red/Black"),1,0))))</f>
        <v>0</v>
      </c>
      <c r="S31" s="18">
        <f>IF($Q31=1061,INDEX(Inputs!D$5:D$13,MATCH($N31,Inputs!$B$5:$B$13,0)),
IF($Q31=1064,INDEX(Inputs!D$23:D$26,MATCH($N31,Inputs!$B$23:$B$26,0)),
IF($Q31="Calculated",INDEX('Generation Split'!D$3:D$10,MATCH($N31,'Generation Split'!$B$3:$B$10,0)),
IF(AND($Q31="Already Split",S$2="Rate 1 Red/Black"),1,0))))</f>
        <v>0</v>
      </c>
      <c r="T31" s="18">
        <f>IF($Q31=1061,INDEX(Inputs!E$5:E$13,MATCH($N31,Inputs!$B$5:$B$13,0)),
IF($Q31=1064,INDEX(Inputs!E$23:E$26,MATCH($N31,Inputs!$B$23:$B$26,0)),
IF($Q31="Calculated",INDEX('Generation Split'!E$3:E$10,MATCH($N31,'Generation Split'!$B$3:$B$10,0)),
IF(AND($Q31="Already Split",T$2="Rate 1 Red/Black"),1,0))))</f>
        <v>0</v>
      </c>
      <c r="U31" s="20" t="str">
        <f>IF(N31="","",IF(Volumes_Pre_268!C31&lt;&gt;0,IF(SUM(R31:T31)=1,"P","O"),"P"))</f>
        <v/>
      </c>
      <c r="V31" s="11" t="str">
        <f>IF(OR(N31="",O31=1),"",
IF(OR(O31="RAG",O31="BYG"),"Already Split",
IF(ISNUMBER(MATCH(N31,Inputs!$B$16:$B$20,0)),1062,0)))</f>
        <v/>
      </c>
      <c r="W31" s="18">
        <f>IF($V31=1062,INDEX(Inputs!C$16:C$20,MATCH($N31,Inputs!$B$16:$B$20,0)),
IF(AND($V31="Already Split",W$2="Rate 2 Amber/Yellow"),1,0))</f>
        <v>0</v>
      </c>
      <c r="X31" s="18">
        <f>IF($V31=1062,INDEX(Inputs!D$16:D$20,MATCH($N31,Inputs!$B$16:$B$20,0)),
IF(AND($V31="Already Split",X$2="Rate 2 Amber/Yellow"),1,0))</f>
        <v>0</v>
      </c>
      <c r="Y31" s="18">
        <f>IF($V31=1062,INDEX(Inputs!E$16:E$20,MATCH($N31,Inputs!$B$16:$B$20,0)),
IF(AND($V31="Already Split",Y$2="Rate 2 Amber/Yellow"),1,0))</f>
        <v>0</v>
      </c>
      <c r="Z31" s="20" t="str">
        <f>IF(N31="","",IF(Volumes_Pre_268!D31&lt;&gt;0,IF(SUM(W31:Y31)=1,"P","O"),"P"))</f>
        <v/>
      </c>
      <c r="AA31" s="11" t="str">
        <f t="shared" si="0"/>
        <v/>
      </c>
      <c r="AB31" s="18">
        <f t="shared" si="2"/>
        <v>0</v>
      </c>
      <c r="AC31" s="18">
        <f t="shared" si="2"/>
        <v>0</v>
      </c>
      <c r="AD31" s="18">
        <f t="shared" si="2"/>
        <v>0</v>
      </c>
      <c r="AE31" s="20" t="str">
        <f>IF(N31="","",IF(Volumes_Pre_268!E31&lt;&gt;0,IF(SUM(AB31:AD31)=1,"P","O"),"P"))</f>
        <v/>
      </c>
    </row>
    <row r="32" spans="2:31" x14ac:dyDescent="0.45">
      <c r="B32" s="2" t="s">
        <v>82</v>
      </c>
      <c r="C32" s="4">
        <f>Volumes_Pre_268!$C32*R32+Volumes_Pre_268!$D32*W32+Volumes_Pre_268!$E32*AB32</f>
        <v>11.415482535611607</v>
      </c>
      <c r="D32" s="4">
        <f>Volumes_Pre_268!$C32*S32+Volumes_Pre_268!$D32*X32+Volumes_Pre_268!$E32*AC32</f>
        <v>49.597422479236315</v>
      </c>
      <c r="E32" s="6">
        <f>Volumes_Pre_268!$C32*T32+Volumes_Pre_268!$D32*Y32+Volumes_Pre_268!$E32*AD32</f>
        <v>38.987094985151927</v>
      </c>
      <c r="F32" s="5">
        <f>Volumes_Pre_268!F32</f>
        <v>1</v>
      </c>
      <c r="G32" s="6">
        <f>Volumes_Pre_268!G32</f>
        <v>0</v>
      </c>
      <c r="H32" s="6">
        <f>Volumes_Pre_268!H32</f>
        <v>0</v>
      </c>
      <c r="I32" s="6"/>
      <c r="K32" s="21" t="str">
        <f>IF(ROUND(SUM(C32:E32),3)=ROUND(SUM(Volumes_Pre_268!C32:E32),3),"P","O")</f>
        <v>P</v>
      </c>
      <c r="M32" t="str">
        <f>IFERROR(INDEX(Mapping!$F$3:$F$80,MATCH($B32,Mapping!$B$3:$B$80,0)),"")</f>
        <v>LV Non Domestic Aggregated</v>
      </c>
      <c r="N32" t="str">
        <f>IFERROR(INDEX(Mapping!$C$3:$C$80,MATCH($B32,Mapping!$B$3:$B$80,0)),"")</f>
        <v>LV Sub Medium Non-Domestic</v>
      </c>
      <c r="O32" s="11">
        <f>IF($N32="","",INDEX(Mapping!$D$3:$D$80,MATCH($B32,Mapping!$B$3:$B$80,0)))</f>
        <v>2</v>
      </c>
      <c r="P32" s="11" t="str">
        <f>IF($N32="","",INDEX(Mapping!$G$3:$G$80,MATCH($B32,Mapping!$B$3:$B$80,0)))</f>
        <v>RAG</v>
      </c>
      <c r="Q32" s="11">
        <f>IF(N32="","",
IF(OR(O32="RAG",O32="BYG"),"Already Split",
IF(ISNUMBER(MATCH(N32,Inputs!$B$5:$B$13,0)),1061,
IF(ISNUMBER(MATCH(N32,Inputs!$B$23:$B$26,0)),1064,
IF(ISNUMBER(FIND("Generation",N32)),"Calculated",0)))))</f>
        <v>1061</v>
      </c>
      <c r="R32" s="18">
        <f>IF($Q32=1061,INDEX(Inputs!C$5:C$13,MATCH($N32,Inputs!$B$5:$B$13,0)),
IF($Q32=1064,INDEX(Inputs!C$23:C$26,MATCH($N32,Inputs!$B$23:$B$26,0)),
IF($Q32="Calculated",INDEX('Generation Split'!C$3:C$10,MATCH($N32,'Generation Split'!$B$3:$B$10,0)),
IF(AND($Q32="Already Split",R$2="Rate 1 Red/Black"),1,0))))</f>
        <v>0.14216043008233634</v>
      </c>
      <c r="S32" s="18">
        <f>IF($Q32=1061,INDEX(Inputs!D$5:D$13,MATCH($N32,Inputs!$B$5:$B$13,0)),
IF($Q32=1064,INDEX(Inputs!D$23:D$26,MATCH($N32,Inputs!$B$23:$B$26,0)),
IF($Q32="Calculated",INDEX('Generation Split'!D$3:D$10,MATCH($N32,'Generation Split'!$B$3:$B$10,0)),
IF(AND($Q32="Already Split",S$2="Rate 1 Red/Black"),1,0))))</f>
        <v>0.61765158753718952</v>
      </c>
      <c r="T32" s="18">
        <f>IF($Q32=1061,INDEX(Inputs!E$5:E$13,MATCH($N32,Inputs!$B$5:$B$13,0)),
IF($Q32=1064,INDEX(Inputs!E$23:E$26,MATCH($N32,Inputs!$B$23:$B$26,0)),
IF($Q32="Calculated",INDEX('Generation Split'!E$3:E$10,MATCH($N32,'Generation Split'!$B$3:$B$10,0)),
IF(AND($Q32="Already Split",T$2="Rate 1 Red/Black"),1,0))))</f>
        <v>0.24018798238047231</v>
      </c>
      <c r="U32" s="20" t="str">
        <f>IF(N32="","",IF(Volumes_Pre_268!C32&lt;&gt;0,IF(SUM(R32:T32)=1,"P","O"),"P"))</f>
        <v>O</v>
      </c>
      <c r="V32" s="11">
        <f>IF(OR(N32="",O32=1),"",
IF(OR(O32="RAG",O32="BYG"),"Already Split",
IF(ISNUMBER(MATCH(N32,Inputs!$B$16:$B$20,0)),1062,0)))</f>
        <v>1062</v>
      </c>
      <c r="W32" s="18">
        <f>IF($V32=1062,INDEX(Inputs!C$16:C$20,MATCH($N32,Inputs!$B$16:$B$20,0)),
IF(AND($V32="Already Split",W$2="Rate 2 Amber/Yellow"),1,0))</f>
        <v>0</v>
      </c>
      <c r="X32" s="18">
        <f>IF($V32=1062,INDEX(Inputs!D$16:D$20,MATCH($N32,Inputs!$B$16:$B$20,0)),
IF(AND($V32="Already Split",X$2="Rate 2 Amber/Yellow"),1,0))</f>
        <v>0</v>
      </c>
      <c r="Y32" s="18">
        <f>IF($V32=1062,INDEX(Inputs!E$16:E$20,MATCH($N32,Inputs!$B$16:$B$20,0)),
IF(AND($V32="Already Split",Y$2="Rate 2 Amber/Yellow"),1,0))</f>
        <v>1</v>
      </c>
      <c r="Z32" s="20" t="str">
        <f>IF(N32="","",IF(Volumes_Pre_268!D32&lt;&gt;0,IF(SUM(W32:Y32)=1,"P","O"),"P"))</f>
        <v>P</v>
      </c>
      <c r="AA32" s="11" t="str">
        <f t="shared" si="0"/>
        <v/>
      </c>
      <c r="AB32" s="18">
        <f t="shared" si="2"/>
        <v>0</v>
      </c>
      <c r="AC32" s="18">
        <f t="shared" si="2"/>
        <v>0</v>
      </c>
      <c r="AD32" s="18">
        <f t="shared" si="2"/>
        <v>0</v>
      </c>
      <c r="AE32" s="20" t="str">
        <f>IF(N32="","",IF(Volumes_Pre_268!E32&lt;&gt;0,IF(SUM(AB32:AD32)=1,"P","O"),"P"))</f>
        <v>P</v>
      </c>
    </row>
    <row r="33" spans="2:31" x14ac:dyDescent="0.45">
      <c r="B33" s="1" t="s">
        <v>83</v>
      </c>
      <c r="C33" s="3">
        <f>Volumes_Pre_268!$C33*R33+Volumes_Pre_268!$D33*W33+Volumes_Pre_268!$E33*AB33</f>
        <v>0</v>
      </c>
      <c r="D33" s="3">
        <f>Volumes_Pre_268!$C33*S33+Volumes_Pre_268!$D33*X33+Volumes_Pre_268!$E33*AC33</f>
        <v>0</v>
      </c>
      <c r="E33" s="3">
        <f>Volumes_Pre_268!$C33*T33+Volumes_Pre_268!$D33*Y33+Volumes_Pre_268!$E33*AD33</f>
        <v>0</v>
      </c>
      <c r="F33" s="3">
        <f>Volumes_Pre_268!F33</f>
        <v>0</v>
      </c>
      <c r="G33" s="3">
        <f>Volumes_Pre_268!G33</f>
        <v>0</v>
      </c>
      <c r="H33" s="3">
        <f>Volumes_Pre_268!H33</f>
        <v>0</v>
      </c>
      <c r="I33" s="3"/>
      <c r="K33" s="21" t="str">
        <f>IF(ROUND(SUM(C33:E33),3)=ROUND(SUM(Volumes_Pre_268!C33:E33),3),"P","O")</f>
        <v>P</v>
      </c>
      <c r="M33" t="str">
        <f>IFERROR(INDEX(Mapping!$F$3:$F$80,MATCH($B33,Mapping!$B$3:$B$80,0)),"")</f>
        <v/>
      </c>
      <c r="N33" t="str">
        <f>IFERROR(INDEX(Mapping!$C$3:$C$80,MATCH($B33,Mapping!$B$3:$B$80,0)),"")</f>
        <v/>
      </c>
      <c r="O33" s="11" t="str">
        <f>IF($N33="","",INDEX(Mapping!$D$3:$D$80,MATCH($B33,Mapping!$B$3:$B$80,0)))</f>
        <v/>
      </c>
      <c r="P33" s="11" t="str">
        <f>IF($N33="","",INDEX(Mapping!$G$3:$G$80,MATCH($B33,Mapping!$B$3:$B$80,0)))</f>
        <v/>
      </c>
      <c r="Q33" s="11" t="str">
        <f>IF(N33="","",
IF(OR(O33="RAG",O33="BYG"),"Already Split",
IF(ISNUMBER(MATCH(N33,Inputs!$B$5:$B$13,0)),1061,
IF(ISNUMBER(MATCH(N33,Inputs!$B$23:$B$26,0)),1064,
IF(ISNUMBER(FIND("Generation",N33)),"Calculated",0)))))</f>
        <v/>
      </c>
      <c r="R33" s="18">
        <f>IF($Q33=1061,INDEX(Inputs!C$5:C$13,MATCH($N33,Inputs!$B$5:$B$13,0)),
IF($Q33=1064,INDEX(Inputs!C$23:C$26,MATCH($N33,Inputs!$B$23:$B$26,0)),
IF($Q33="Calculated",INDEX('Generation Split'!C$3:C$10,MATCH($N33,'Generation Split'!$B$3:$B$10,0)),
IF(AND($Q33="Already Split",R$2="Rate 1 Red/Black"),1,0))))</f>
        <v>0</v>
      </c>
      <c r="S33" s="18">
        <f>IF($Q33=1061,INDEX(Inputs!D$5:D$13,MATCH($N33,Inputs!$B$5:$B$13,0)),
IF($Q33=1064,INDEX(Inputs!D$23:D$26,MATCH($N33,Inputs!$B$23:$B$26,0)),
IF($Q33="Calculated",INDEX('Generation Split'!D$3:D$10,MATCH($N33,'Generation Split'!$B$3:$B$10,0)),
IF(AND($Q33="Already Split",S$2="Rate 1 Red/Black"),1,0))))</f>
        <v>0</v>
      </c>
      <c r="T33" s="18">
        <f>IF($Q33=1061,INDEX(Inputs!E$5:E$13,MATCH($N33,Inputs!$B$5:$B$13,0)),
IF($Q33=1064,INDEX(Inputs!E$23:E$26,MATCH($N33,Inputs!$B$23:$B$26,0)),
IF($Q33="Calculated",INDEX('Generation Split'!E$3:E$10,MATCH($N33,'Generation Split'!$B$3:$B$10,0)),
IF(AND($Q33="Already Split",T$2="Rate 1 Red/Black"),1,0))))</f>
        <v>0</v>
      </c>
      <c r="U33" s="20" t="str">
        <f>IF(N33="","",IF(Volumes_Pre_268!C33&lt;&gt;0,IF(SUM(R33:T33)=1,"P","O"),"P"))</f>
        <v/>
      </c>
      <c r="V33" s="11" t="str">
        <f>IF(OR(N33="",O33=1),"",
IF(OR(O33="RAG",O33="BYG"),"Already Split",
IF(ISNUMBER(MATCH(N33,Inputs!$B$16:$B$20,0)),1062,0)))</f>
        <v/>
      </c>
      <c r="W33" s="18">
        <f>IF($V33=1062,INDEX(Inputs!C$16:C$20,MATCH($N33,Inputs!$B$16:$B$20,0)),
IF(AND($V33="Already Split",W$2="Rate 2 Amber/Yellow"),1,0))</f>
        <v>0</v>
      </c>
      <c r="X33" s="18">
        <f>IF($V33=1062,INDEX(Inputs!D$16:D$20,MATCH($N33,Inputs!$B$16:$B$20,0)),
IF(AND($V33="Already Split",X$2="Rate 2 Amber/Yellow"),1,0))</f>
        <v>0</v>
      </c>
      <c r="Y33" s="18">
        <f>IF($V33=1062,INDEX(Inputs!E$16:E$20,MATCH($N33,Inputs!$B$16:$B$20,0)),
IF(AND($V33="Already Split",Y$2="Rate 2 Amber/Yellow"),1,0))</f>
        <v>0</v>
      </c>
      <c r="Z33" s="20" t="str">
        <f>IF(N33="","",IF(Volumes_Pre_268!D33&lt;&gt;0,IF(SUM(W33:Y33)=1,"P","O"),"P"))</f>
        <v/>
      </c>
      <c r="AA33" s="11" t="str">
        <f t="shared" si="0"/>
        <v/>
      </c>
      <c r="AB33" s="18">
        <f t="shared" si="2"/>
        <v>0</v>
      </c>
      <c r="AC33" s="18">
        <f t="shared" si="2"/>
        <v>0</v>
      </c>
      <c r="AD33" s="18">
        <f t="shared" si="2"/>
        <v>0</v>
      </c>
      <c r="AE33" s="20" t="str">
        <f>IF(N33="","",IF(Volumes_Pre_268!E33&lt;&gt;0,IF(SUM(AB33:AD33)=1,"P","O"),"P"))</f>
        <v/>
      </c>
    </row>
    <row r="34" spans="2:31" x14ac:dyDescent="0.45">
      <c r="B34" s="2" t="s">
        <v>84</v>
      </c>
      <c r="C34" s="4">
        <f>Volumes_Pre_268!$C34*R34+Volumes_Pre_268!$D34*W34+Volumes_Pre_268!$E34*AB34</f>
        <v>11.173809804471635</v>
      </c>
      <c r="D34" s="4">
        <f>Volumes_Pre_268!$C34*S34+Volumes_Pre_268!$D34*X34+Volumes_Pre_268!$E34*AC34</f>
        <v>48.54741478042309</v>
      </c>
      <c r="E34" s="6">
        <f>Volumes_Pre_268!$C34*T34+Volumes_Pre_268!$D34*Y34+Volumes_Pre_268!$E34*AD34</f>
        <v>40.278775415105116</v>
      </c>
      <c r="F34" s="5">
        <f>Volumes_Pre_268!F34</f>
        <v>1</v>
      </c>
      <c r="G34" s="6">
        <f>Volumes_Pre_268!G34</f>
        <v>0</v>
      </c>
      <c r="H34" s="6">
        <f>Volumes_Pre_268!H34</f>
        <v>0</v>
      </c>
      <c r="I34" s="6"/>
      <c r="K34" s="21" t="str">
        <f>IF(ROUND(SUM(C34:E34),3)=ROUND(SUM(Volumes_Pre_268!C34:E34),3),"P","O")</f>
        <v>P</v>
      </c>
      <c r="M34" t="str">
        <f>IFERROR(INDEX(Mapping!$F$3:$F$80,MATCH($B34,Mapping!$B$3:$B$80,0)),"")</f>
        <v>LV Non Domestic Aggregated</v>
      </c>
      <c r="N34" t="str">
        <f>IFERROR(INDEX(Mapping!$C$3:$C$80,MATCH($B34,Mapping!$B$3:$B$80,0)),"")</f>
        <v>HV Medium Non-Domestic</v>
      </c>
      <c r="O34" s="11">
        <f>IF($N34="","",INDEX(Mapping!$D$3:$D$80,MATCH($B34,Mapping!$B$3:$B$80,0)))</f>
        <v>2</v>
      </c>
      <c r="P34" s="11" t="str">
        <f>IF($N34="","",INDEX(Mapping!$G$3:$G$80,MATCH($B34,Mapping!$B$3:$B$80,0)))</f>
        <v>RAG</v>
      </c>
      <c r="Q34" s="11">
        <f>IF(N34="","",
IF(OR(O34="RAG",O34="BYG"),"Already Split",
IF(ISNUMBER(MATCH(N34,Inputs!$B$5:$B$13,0)),1061,
IF(ISNUMBER(MATCH(N34,Inputs!$B$23:$B$26,0)),1064,
IF(ISNUMBER(FIND("Generation",N34)),"Calculated",0)))))</f>
        <v>1061</v>
      </c>
      <c r="R34" s="18">
        <f>IF($Q34=1061,INDEX(Inputs!C$5:C$13,MATCH($N34,Inputs!$B$5:$B$13,0)),
IF($Q34=1064,INDEX(Inputs!C$23:C$26,MATCH($N34,Inputs!$B$23:$B$26,0)),
IF($Q34="Calculated",INDEX('Generation Split'!C$3:C$10,MATCH($N34,'Generation Split'!$B$3:$B$10,0)),
IF(AND($Q34="Already Split",R$2="Rate 1 Red/Black"),1,0))))</f>
        <v>0.14216043008233634</v>
      </c>
      <c r="S34" s="18">
        <f>IF($Q34=1061,INDEX(Inputs!D$5:D$13,MATCH($N34,Inputs!$B$5:$B$13,0)),
IF($Q34=1064,INDEX(Inputs!D$23:D$26,MATCH($N34,Inputs!$B$23:$B$26,0)),
IF($Q34="Calculated",INDEX('Generation Split'!D$3:D$10,MATCH($N34,'Generation Split'!$B$3:$B$10,0)),
IF(AND($Q34="Already Split",S$2="Rate 1 Red/Black"),1,0))))</f>
        <v>0.61765158753718952</v>
      </c>
      <c r="T34" s="18">
        <f>IF($Q34=1061,INDEX(Inputs!E$5:E$13,MATCH($N34,Inputs!$B$5:$B$13,0)),
IF($Q34=1064,INDEX(Inputs!E$23:E$26,MATCH($N34,Inputs!$B$23:$B$26,0)),
IF($Q34="Calculated",INDEX('Generation Split'!E$3:E$10,MATCH($N34,'Generation Split'!$B$3:$B$10,0)),
IF(AND($Q34="Already Split",T$2="Rate 1 Red/Black"),1,0))))</f>
        <v>0.24018798238047231</v>
      </c>
      <c r="U34" s="20" t="str">
        <f>IF(N34="","",IF(Volumes_Pre_268!C34&lt;&gt;0,IF(SUM(R34:T34)=1,"P","O"),"P"))</f>
        <v>O</v>
      </c>
      <c r="V34" s="11">
        <f>IF(OR(N34="",O34=1),"",
IF(OR(O34="RAG",O34="BYG"),"Already Split",
IF(ISNUMBER(MATCH(N34,Inputs!$B$16:$B$20,0)),1062,0)))</f>
        <v>1062</v>
      </c>
      <c r="W34" s="18">
        <f>IF($V34=1062,INDEX(Inputs!C$16:C$20,MATCH($N34,Inputs!$B$16:$B$20,0)),
IF(AND($V34="Already Split",W$2="Rate 2 Amber/Yellow"),1,0))</f>
        <v>0</v>
      </c>
      <c r="X34" s="18">
        <f>IF($V34=1062,INDEX(Inputs!D$16:D$20,MATCH($N34,Inputs!$B$16:$B$20,0)),
IF(AND($V34="Already Split",X$2="Rate 2 Amber/Yellow"),1,0))</f>
        <v>0</v>
      </c>
      <c r="Y34" s="18">
        <f>IF($V34=1062,INDEX(Inputs!E$16:E$20,MATCH($N34,Inputs!$B$16:$B$20,0)),
IF(AND($V34="Already Split",Y$2="Rate 2 Amber/Yellow"),1,0))</f>
        <v>1</v>
      </c>
      <c r="Z34" s="20" t="str">
        <f>IF(N34="","",IF(Volumes_Pre_268!D34&lt;&gt;0,IF(SUM(W34:Y34)=1,"P","O"),"P"))</f>
        <v>P</v>
      </c>
      <c r="AA34" s="11" t="str">
        <f t="shared" si="0"/>
        <v/>
      </c>
      <c r="AB34" s="18">
        <f t="shared" si="2"/>
        <v>0</v>
      </c>
      <c r="AC34" s="18">
        <f t="shared" si="2"/>
        <v>0</v>
      </c>
      <c r="AD34" s="18">
        <f t="shared" si="2"/>
        <v>0</v>
      </c>
      <c r="AE34" s="20" t="str">
        <f>IF(N34="","",IF(Volumes_Pre_268!E34&lt;&gt;0,IF(SUM(AB34:AD34)=1,"P","O"),"P"))</f>
        <v>P</v>
      </c>
    </row>
    <row r="35" spans="2:31" x14ac:dyDescent="0.45">
      <c r="B35" s="1" t="s">
        <v>85</v>
      </c>
      <c r="C35" s="3">
        <f>Volumes_Pre_268!$C35*R35+Volumes_Pre_268!$D35*W35+Volumes_Pre_268!$E35*AB35</f>
        <v>0</v>
      </c>
      <c r="D35" s="3">
        <f>Volumes_Pre_268!$C35*S35+Volumes_Pre_268!$D35*X35+Volumes_Pre_268!$E35*AC35</f>
        <v>0</v>
      </c>
      <c r="E35" s="3">
        <f>Volumes_Pre_268!$C35*T35+Volumes_Pre_268!$D35*Y35+Volumes_Pre_268!$E35*AD35</f>
        <v>0</v>
      </c>
      <c r="F35" s="3">
        <f>Volumes_Pre_268!F35</f>
        <v>0</v>
      </c>
      <c r="G35" s="3">
        <f>Volumes_Pre_268!G35</f>
        <v>0</v>
      </c>
      <c r="H35" s="3">
        <f>Volumes_Pre_268!H35</f>
        <v>0</v>
      </c>
      <c r="I35" s="3"/>
      <c r="K35" s="21" t="str">
        <f>IF(ROUND(SUM(C35:E35),3)=ROUND(SUM(Volumes_Pre_268!C35:E35),3),"P","O")</f>
        <v>P</v>
      </c>
      <c r="M35" t="str">
        <f>IFERROR(INDEX(Mapping!$F$3:$F$80,MATCH($B35,Mapping!$B$3:$B$80,0)),"")</f>
        <v/>
      </c>
      <c r="N35" t="str">
        <f>IFERROR(INDEX(Mapping!$C$3:$C$80,MATCH($B35,Mapping!$B$3:$B$80,0)),"")</f>
        <v/>
      </c>
      <c r="O35" s="11" t="str">
        <f>IF($N35="","",INDEX(Mapping!$D$3:$D$80,MATCH($B35,Mapping!$B$3:$B$80,0)))</f>
        <v/>
      </c>
      <c r="P35" s="11" t="str">
        <f>IF($N35="","",INDEX(Mapping!$G$3:$G$80,MATCH($B35,Mapping!$B$3:$B$80,0)))</f>
        <v/>
      </c>
      <c r="Q35" s="11" t="str">
        <f>IF(N35="","",
IF(OR(O35="RAG",O35="BYG"),"Already Split",
IF(ISNUMBER(MATCH(N35,Inputs!$B$5:$B$13,0)),1061,
IF(ISNUMBER(MATCH(N35,Inputs!$B$23:$B$26,0)),1064,
IF(ISNUMBER(FIND("Generation",N35)),"Calculated",0)))))</f>
        <v/>
      </c>
      <c r="R35" s="18">
        <f>IF($Q35=1061,INDEX(Inputs!C$5:C$13,MATCH($N35,Inputs!$B$5:$B$13,0)),
IF($Q35=1064,INDEX(Inputs!C$23:C$26,MATCH($N35,Inputs!$B$23:$B$26,0)),
IF($Q35="Calculated",INDEX('Generation Split'!C$3:C$10,MATCH($N35,'Generation Split'!$B$3:$B$10,0)),
IF(AND($Q35="Already Split",R$2="Rate 1 Red/Black"),1,0))))</f>
        <v>0</v>
      </c>
      <c r="S35" s="18">
        <f>IF($Q35=1061,INDEX(Inputs!D$5:D$13,MATCH($N35,Inputs!$B$5:$B$13,0)),
IF($Q35=1064,INDEX(Inputs!D$23:D$26,MATCH($N35,Inputs!$B$23:$B$26,0)),
IF($Q35="Calculated",INDEX('Generation Split'!D$3:D$10,MATCH($N35,'Generation Split'!$B$3:$B$10,0)),
IF(AND($Q35="Already Split",S$2="Rate 1 Red/Black"),1,0))))</f>
        <v>0</v>
      </c>
      <c r="T35" s="18">
        <f>IF($Q35=1061,INDEX(Inputs!E$5:E$13,MATCH($N35,Inputs!$B$5:$B$13,0)),
IF($Q35=1064,INDEX(Inputs!E$23:E$26,MATCH($N35,Inputs!$B$23:$B$26,0)),
IF($Q35="Calculated",INDEX('Generation Split'!E$3:E$10,MATCH($N35,'Generation Split'!$B$3:$B$10,0)),
IF(AND($Q35="Already Split",T$2="Rate 1 Red/Black"),1,0))))</f>
        <v>0</v>
      </c>
      <c r="U35" s="20" t="str">
        <f>IF(N35="","",IF(Volumes_Pre_268!C35&lt;&gt;0,IF(SUM(R35:T35)=1,"P","O"),"P"))</f>
        <v/>
      </c>
      <c r="V35" s="11" t="str">
        <f>IF(OR(N35="",O35=1),"",
IF(OR(O35="RAG",O35="BYG"),"Already Split",
IF(ISNUMBER(MATCH(N35,Inputs!$B$16:$B$20,0)),1062,0)))</f>
        <v/>
      </c>
      <c r="W35" s="18">
        <f>IF($V35=1062,INDEX(Inputs!C$16:C$20,MATCH($N35,Inputs!$B$16:$B$20,0)),
IF(AND($V35="Already Split",W$2="Rate 2 Amber/Yellow"),1,0))</f>
        <v>0</v>
      </c>
      <c r="X35" s="18">
        <f>IF($V35=1062,INDEX(Inputs!D$16:D$20,MATCH($N35,Inputs!$B$16:$B$20,0)),
IF(AND($V35="Already Split",X$2="Rate 2 Amber/Yellow"),1,0))</f>
        <v>0</v>
      </c>
      <c r="Y35" s="18">
        <f>IF($V35=1062,INDEX(Inputs!E$16:E$20,MATCH($N35,Inputs!$B$16:$B$20,0)),
IF(AND($V35="Already Split",Y$2="Rate 2 Amber/Yellow"),1,0))</f>
        <v>0</v>
      </c>
      <c r="Z35" s="20" t="str">
        <f>IF(N35="","",IF(Volumes_Pre_268!D35&lt;&gt;0,IF(SUM(W35:Y35)=1,"P","O"),"P"))</f>
        <v/>
      </c>
      <c r="AA35" s="11" t="str">
        <f t="shared" ref="AA35:AA48" si="3">IF(OR(N35="",O35&lt;=2),"",
IF(OR(P35="RAG",P35="BYG"),"Already Split",0))</f>
        <v/>
      </c>
      <c r="AB35" s="18">
        <f t="shared" si="2"/>
        <v>0</v>
      </c>
      <c r="AC35" s="18">
        <f t="shared" si="2"/>
        <v>0</v>
      </c>
      <c r="AD35" s="18">
        <f t="shared" si="2"/>
        <v>0</v>
      </c>
      <c r="AE35" s="20" t="str">
        <f>IF(N35="","",IF(Volumes_Pre_268!E35&lt;&gt;0,IF(SUM(AB35:AD35)=1,"P","O"),"P"))</f>
        <v/>
      </c>
    </row>
    <row r="36" spans="2:31" x14ac:dyDescent="0.45">
      <c r="B36" s="2" t="s">
        <v>86</v>
      </c>
      <c r="C36" s="4">
        <f>Volumes_Pre_268!$C36*R36+Volumes_Pre_268!$D36*W36+Volumes_Pre_268!$E36*AB36</f>
        <v>0</v>
      </c>
      <c r="D36" s="4">
        <f>Volumes_Pre_268!$C36*S36+Volumes_Pre_268!$D36*X36+Volumes_Pre_268!$E36*AC36</f>
        <v>0</v>
      </c>
      <c r="E36" s="4">
        <f>Volumes_Pre_268!$C36*T36+Volumes_Pre_268!$D36*Y36+Volumes_Pre_268!$E36*AD36</f>
        <v>0</v>
      </c>
      <c r="F36" s="5">
        <f>Volumes_Pre_268!F36</f>
        <v>0</v>
      </c>
      <c r="G36" s="6">
        <f>Volumes_Pre_268!G36</f>
        <v>0</v>
      </c>
      <c r="H36" s="6">
        <f>Volumes_Pre_268!H36</f>
        <v>0</v>
      </c>
      <c r="I36" s="6"/>
      <c r="K36" s="21" t="str">
        <f>IF(ROUND(SUM(C36:E36),3)=ROUND(SUM(Volumes_Pre_268!C36:E36),3),"P","O")</f>
        <v>P</v>
      </c>
      <c r="M36" t="str">
        <f>IFERROR(INDEX(Mapping!$F$3:$F$80,MATCH($B36,Mapping!$B$3:$B$80,0)),"")</f>
        <v>LV Domestic Aggregated</v>
      </c>
      <c r="N36" t="str">
        <f>IFERROR(INDEX(Mapping!$C$3:$C$80,MATCH($B36,Mapping!$B$3:$B$80,0)),"")</f>
        <v>LV Network Domestic</v>
      </c>
      <c r="O36" s="11" t="str">
        <f>IF($N36="","",INDEX(Mapping!$D$3:$D$80,MATCH($B36,Mapping!$B$3:$B$80,0)))</f>
        <v>RAG</v>
      </c>
      <c r="P36" s="11" t="str">
        <f>IF($N36="","",INDEX(Mapping!$G$3:$G$80,MATCH($B36,Mapping!$B$3:$B$80,0)))</f>
        <v>RAG</v>
      </c>
      <c r="Q36" s="11" t="str">
        <f>IF(N36="","",
IF(OR(O36="RAG",O36="BYG"),"Already Split",
IF(ISNUMBER(MATCH(N36,Inputs!$B$5:$B$13,0)),1061,
IF(ISNUMBER(MATCH(N36,Inputs!$B$23:$B$26,0)),1064,
IF(ISNUMBER(FIND("Generation",N36)),"Calculated",0)))))</f>
        <v>Already Split</v>
      </c>
      <c r="R36" s="18">
        <f>IF($Q36=1061,INDEX(Inputs!C$5:C$13,MATCH($N36,Inputs!$B$5:$B$13,0)),
IF($Q36=1064,INDEX(Inputs!C$23:C$26,MATCH($N36,Inputs!$B$23:$B$26,0)),
IF($Q36="Calculated",INDEX('Generation Split'!C$3:C$10,MATCH($N36,'Generation Split'!$B$3:$B$10,0)),
IF(AND($Q36="Already Split",R$2="Rate 1 Red/Black"),1,0))))</f>
        <v>1</v>
      </c>
      <c r="S36" s="18">
        <f>IF($Q36=1061,INDEX(Inputs!D$5:D$13,MATCH($N36,Inputs!$B$5:$B$13,0)),
IF($Q36=1064,INDEX(Inputs!D$23:D$26,MATCH($N36,Inputs!$B$23:$B$26,0)),
IF($Q36="Calculated",INDEX('Generation Split'!D$3:D$10,MATCH($N36,'Generation Split'!$B$3:$B$10,0)),
IF(AND($Q36="Already Split",S$2="Rate 1 Red/Black"),1,0))))</f>
        <v>0</v>
      </c>
      <c r="T36" s="18">
        <f>IF($Q36=1061,INDEX(Inputs!E$5:E$13,MATCH($N36,Inputs!$B$5:$B$13,0)),
IF($Q36=1064,INDEX(Inputs!E$23:E$26,MATCH($N36,Inputs!$B$23:$B$26,0)),
IF($Q36="Calculated",INDEX('Generation Split'!E$3:E$10,MATCH($N36,'Generation Split'!$B$3:$B$10,0)),
IF(AND($Q36="Already Split",T$2="Rate 1 Red/Black"),1,0))))</f>
        <v>0</v>
      </c>
      <c r="U36" s="20" t="str">
        <f>IF(N36="","",IF(Volumes_Pre_268!C36&lt;&gt;0,IF(SUM(R36:T36)=1,"P","O"),"P"))</f>
        <v>P</v>
      </c>
      <c r="V36" s="11" t="str">
        <f>IF(OR(N36="",O36=1),"",
IF(OR(O36="RAG",O36="BYG"),"Already Split",
IF(ISNUMBER(MATCH(N36,Inputs!$B$16:$B$20,0)),1062,0)))</f>
        <v>Already Split</v>
      </c>
      <c r="W36" s="18">
        <f>IF($V36=1062,INDEX(Inputs!C$16:C$20,MATCH($N36,Inputs!$B$16:$B$20,0)),
IF(AND($V36="Already Split",W$2="Rate 2 Amber/Yellow"),1,0))</f>
        <v>0</v>
      </c>
      <c r="X36" s="18">
        <f>IF($V36=1062,INDEX(Inputs!D$16:D$20,MATCH($N36,Inputs!$B$16:$B$20,0)),
IF(AND($V36="Already Split",X$2="Rate 2 Amber/Yellow"),1,0))</f>
        <v>1</v>
      </c>
      <c r="Y36" s="18">
        <f>IF($V36=1062,INDEX(Inputs!E$16:E$20,MATCH($N36,Inputs!$B$16:$B$20,0)),
IF(AND($V36="Already Split",Y$2="Rate 2 Amber/Yellow"),1,0))</f>
        <v>0</v>
      </c>
      <c r="Z36" s="20" t="str">
        <f>IF(N36="","",IF(Volumes_Pre_268!D36&lt;&gt;0,IF(SUM(W36:Y36)=1,"P","O"),"P"))</f>
        <v>P</v>
      </c>
      <c r="AA36" s="11" t="str">
        <f t="shared" si="3"/>
        <v>Already Split</v>
      </c>
      <c r="AB36" s="18">
        <f t="shared" ref="AB36:AD67" si="4">IF(AND($AA36="Already Split",AB$2="Rate 3 Green"),1,0)</f>
        <v>0</v>
      </c>
      <c r="AC36" s="18">
        <f t="shared" si="4"/>
        <v>0</v>
      </c>
      <c r="AD36" s="18">
        <f t="shared" si="4"/>
        <v>1</v>
      </c>
      <c r="AE36" s="20" t="str">
        <f>IF(N36="","",IF(Volumes_Pre_268!E36&lt;&gt;0,IF(SUM(AB36:AD36)=1,"P","O"),"P"))</f>
        <v>P</v>
      </c>
    </row>
    <row r="37" spans="2:31" x14ac:dyDescent="0.45">
      <c r="B37" s="2" t="s">
        <v>87</v>
      </c>
      <c r="C37" s="4">
        <f>Volumes_Pre_268!$C37*R37+Volumes_Pre_268!$D37*W37+Volumes_Pre_268!$E37*AB37</f>
        <v>0</v>
      </c>
      <c r="D37" s="4">
        <f>Volumes_Pre_268!$C37*S37+Volumes_Pre_268!$D37*X37+Volumes_Pre_268!$E37*AC37</f>
        <v>0</v>
      </c>
      <c r="E37" s="4">
        <f>Volumes_Pre_268!$C37*T37+Volumes_Pre_268!$D37*Y37+Volumes_Pre_268!$E37*AD37</f>
        <v>0</v>
      </c>
      <c r="F37" s="5">
        <f>Volumes_Pre_268!F37</f>
        <v>0</v>
      </c>
      <c r="G37" s="6">
        <f>Volumes_Pre_268!G37</f>
        <v>0</v>
      </c>
      <c r="H37" s="6">
        <f>Volumes_Pre_268!H37</f>
        <v>0</v>
      </c>
      <c r="I37" s="6"/>
      <c r="K37" s="21" t="str">
        <f>IF(ROUND(SUM(C37:E37),3)=ROUND(SUM(Volumes_Pre_268!C37:E37),3),"P","O")</f>
        <v>P</v>
      </c>
      <c r="M37" t="str">
        <f>IFERROR(INDEX(Mapping!$F$3:$F$80,MATCH($B37,Mapping!$B$3:$B$80,0)),"")</f>
        <v>LDNO LV: LV Domestic Aggregated</v>
      </c>
      <c r="N37" t="str">
        <f>IFERROR(INDEX(Mapping!$C$3:$C$80,MATCH($B37,Mapping!$B$3:$B$80,0)),"")</f>
        <v>LV Network Domestic</v>
      </c>
      <c r="O37" s="11" t="str">
        <f>IF($N37="","",INDEX(Mapping!$D$3:$D$80,MATCH($B37,Mapping!$B$3:$B$80,0)))</f>
        <v>RAG</v>
      </c>
      <c r="P37" s="11" t="str">
        <f>IF($N37="","",INDEX(Mapping!$G$3:$G$80,MATCH($B37,Mapping!$B$3:$B$80,0)))</f>
        <v>RAG</v>
      </c>
      <c r="Q37" s="11" t="str">
        <f>IF(N37="","",
IF(OR(O37="RAG",O37="BYG"),"Already Split",
IF(ISNUMBER(MATCH(N37,Inputs!$B$5:$B$13,0)),1061,
IF(ISNUMBER(MATCH(N37,Inputs!$B$23:$B$26,0)),1064,
IF(ISNUMBER(FIND("Generation",N37)),"Calculated",0)))))</f>
        <v>Already Split</v>
      </c>
      <c r="R37" s="18">
        <f>IF($Q37=1061,INDEX(Inputs!C$5:C$13,MATCH($N37,Inputs!$B$5:$B$13,0)),
IF($Q37=1064,INDEX(Inputs!C$23:C$26,MATCH($N37,Inputs!$B$23:$B$26,0)),
IF($Q37="Calculated",INDEX('Generation Split'!C$3:C$10,MATCH($N37,'Generation Split'!$B$3:$B$10,0)),
IF(AND($Q37="Already Split",R$2="Rate 1 Red/Black"),1,0))))</f>
        <v>1</v>
      </c>
      <c r="S37" s="18">
        <f>IF($Q37=1061,INDEX(Inputs!D$5:D$13,MATCH($N37,Inputs!$B$5:$B$13,0)),
IF($Q37=1064,INDEX(Inputs!D$23:D$26,MATCH($N37,Inputs!$B$23:$B$26,0)),
IF($Q37="Calculated",INDEX('Generation Split'!D$3:D$10,MATCH($N37,'Generation Split'!$B$3:$B$10,0)),
IF(AND($Q37="Already Split",S$2="Rate 1 Red/Black"),1,0))))</f>
        <v>0</v>
      </c>
      <c r="T37" s="18">
        <f>IF($Q37=1061,INDEX(Inputs!E$5:E$13,MATCH($N37,Inputs!$B$5:$B$13,0)),
IF($Q37=1064,INDEX(Inputs!E$23:E$26,MATCH($N37,Inputs!$B$23:$B$26,0)),
IF($Q37="Calculated",INDEX('Generation Split'!E$3:E$10,MATCH($N37,'Generation Split'!$B$3:$B$10,0)),
IF(AND($Q37="Already Split",T$2="Rate 1 Red/Black"),1,0))))</f>
        <v>0</v>
      </c>
      <c r="U37" s="20" t="str">
        <f>IF(N37="","",IF(Volumes_Pre_268!C37&lt;&gt;0,IF(SUM(R37:T37)=1,"P","O"),"P"))</f>
        <v>P</v>
      </c>
      <c r="V37" s="11" t="str">
        <f>IF(OR(N37="",O37=1),"",
IF(OR(O37="RAG",O37="BYG"),"Already Split",
IF(ISNUMBER(MATCH(N37,Inputs!$B$16:$B$20,0)),1062,0)))</f>
        <v>Already Split</v>
      </c>
      <c r="W37" s="18">
        <f>IF($V37=1062,INDEX(Inputs!C$16:C$20,MATCH($N37,Inputs!$B$16:$B$20,0)),
IF(AND($V37="Already Split",W$2="Rate 2 Amber/Yellow"),1,0))</f>
        <v>0</v>
      </c>
      <c r="X37" s="18">
        <f>IF($V37=1062,INDEX(Inputs!D$16:D$20,MATCH($N37,Inputs!$B$16:$B$20,0)),
IF(AND($V37="Already Split",X$2="Rate 2 Amber/Yellow"),1,0))</f>
        <v>1</v>
      </c>
      <c r="Y37" s="18">
        <f>IF($V37=1062,INDEX(Inputs!E$16:E$20,MATCH($N37,Inputs!$B$16:$B$20,0)),
IF(AND($V37="Already Split",Y$2="Rate 2 Amber/Yellow"),1,0))</f>
        <v>0</v>
      </c>
      <c r="Z37" s="20" t="str">
        <f>IF(N37="","",IF(Volumes_Pre_268!D37&lt;&gt;0,IF(SUM(W37:Y37)=1,"P","O"),"P"))</f>
        <v>P</v>
      </c>
      <c r="AA37" s="11" t="str">
        <f t="shared" si="3"/>
        <v>Already Split</v>
      </c>
      <c r="AB37" s="18">
        <f t="shared" si="4"/>
        <v>0</v>
      </c>
      <c r="AC37" s="18">
        <f t="shared" si="4"/>
        <v>0</v>
      </c>
      <c r="AD37" s="18">
        <f t="shared" si="4"/>
        <v>1</v>
      </c>
      <c r="AE37" s="20" t="str">
        <f>IF(N37="","",IF(Volumes_Pre_268!E37&lt;&gt;0,IF(SUM(AB37:AD37)=1,"P","O"),"P"))</f>
        <v>P</v>
      </c>
    </row>
    <row r="38" spans="2:31" x14ac:dyDescent="0.45">
      <c r="B38" s="2" t="s">
        <v>88</v>
      </c>
      <c r="C38" s="4">
        <f>Volumes_Pre_268!$C38*R38+Volumes_Pre_268!$D38*W38+Volumes_Pre_268!$E38*AB38</f>
        <v>0</v>
      </c>
      <c r="D38" s="4">
        <f>Volumes_Pre_268!$C38*S38+Volumes_Pre_268!$D38*X38+Volumes_Pre_268!$E38*AC38</f>
        <v>0</v>
      </c>
      <c r="E38" s="4">
        <f>Volumes_Pre_268!$C38*T38+Volumes_Pre_268!$D38*Y38+Volumes_Pre_268!$E38*AD38</f>
        <v>0</v>
      </c>
      <c r="F38" s="5">
        <f>Volumes_Pre_268!F38</f>
        <v>0</v>
      </c>
      <c r="G38" s="6">
        <f>Volumes_Pre_268!G38</f>
        <v>0</v>
      </c>
      <c r="H38" s="6">
        <f>Volumes_Pre_268!H38</f>
        <v>0</v>
      </c>
      <c r="I38" s="6"/>
      <c r="K38" s="21" t="str">
        <f>IF(ROUND(SUM(C38:E38),3)=ROUND(SUM(Volumes_Pre_268!C38:E38),3),"P","O")</f>
        <v>P</v>
      </c>
      <c r="M38" t="str">
        <f>IFERROR(INDEX(Mapping!$F$3:$F$80,MATCH($B38,Mapping!$B$3:$B$80,0)),"")</f>
        <v>LDNO HV: LV Domestic Aggregated</v>
      </c>
      <c r="N38" t="str">
        <f>IFERROR(INDEX(Mapping!$C$3:$C$80,MATCH($B38,Mapping!$B$3:$B$80,0)),"")</f>
        <v>LV Network Domestic</v>
      </c>
      <c r="O38" s="11" t="str">
        <f>IF($N38="","",INDEX(Mapping!$D$3:$D$80,MATCH($B38,Mapping!$B$3:$B$80,0)))</f>
        <v>RAG</v>
      </c>
      <c r="P38" s="11" t="str">
        <f>IF($N38="","",INDEX(Mapping!$G$3:$G$80,MATCH($B38,Mapping!$B$3:$B$80,0)))</f>
        <v>RAG</v>
      </c>
      <c r="Q38" s="11" t="str">
        <f>IF(N38="","",
IF(OR(O38="RAG",O38="BYG"),"Already Split",
IF(ISNUMBER(MATCH(N38,Inputs!$B$5:$B$13,0)),1061,
IF(ISNUMBER(MATCH(N38,Inputs!$B$23:$B$26,0)),1064,
IF(ISNUMBER(FIND("Generation",N38)),"Calculated",0)))))</f>
        <v>Already Split</v>
      </c>
      <c r="R38" s="18">
        <f>IF($Q38=1061,INDEX(Inputs!C$5:C$13,MATCH($N38,Inputs!$B$5:$B$13,0)),
IF($Q38=1064,INDEX(Inputs!C$23:C$26,MATCH($N38,Inputs!$B$23:$B$26,0)),
IF($Q38="Calculated",INDEX('Generation Split'!C$3:C$10,MATCH($N38,'Generation Split'!$B$3:$B$10,0)),
IF(AND($Q38="Already Split",R$2="Rate 1 Red/Black"),1,0))))</f>
        <v>1</v>
      </c>
      <c r="S38" s="18">
        <f>IF($Q38=1061,INDEX(Inputs!D$5:D$13,MATCH($N38,Inputs!$B$5:$B$13,0)),
IF($Q38=1064,INDEX(Inputs!D$23:D$26,MATCH($N38,Inputs!$B$23:$B$26,0)),
IF($Q38="Calculated",INDEX('Generation Split'!D$3:D$10,MATCH($N38,'Generation Split'!$B$3:$B$10,0)),
IF(AND($Q38="Already Split",S$2="Rate 1 Red/Black"),1,0))))</f>
        <v>0</v>
      </c>
      <c r="T38" s="18">
        <f>IF($Q38=1061,INDEX(Inputs!E$5:E$13,MATCH($N38,Inputs!$B$5:$B$13,0)),
IF($Q38=1064,INDEX(Inputs!E$23:E$26,MATCH($N38,Inputs!$B$23:$B$26,0)),
IF($Q38="Calculated",INDEX('Generation Split'!E$3:E$10,MATCH($N38,'Generation Split'!$B$3:$B$10,0)),
IF(AND($Q38="Already Split",T$2="Rate 1 Red/Black"),1,0))))</f>
        <v>0</v>
      </c>
      <c r="U38" s="20" t="str">
        <f>IF(N38="","",IF(Volumes_Pre_268!C38&lt;&gt;0,IF(SUM(R38:T38)=1,"P","O"),"P"))</f>
        <v>P</v>
      </c>
      <c r="V38" s="11" t="str">
        <f>IF(OR(N38="",O38=1),"",
IF(OR(O38="RAG",O38="BYG"),"Already Split",
IF(ISNUMBER(MATCH(N38,Inputs!$B$16:$B$20,0)),1062,0)))</f>
        <v>Already Split</v>
      </c>
      <c r="W38" s="18">
        <f>IF($V38=1062,INDEX(Inputs!C$16:C$20,MATCH($N38,Inputs!$B$16:$B$20,0)),
IF(AND($V38="Already Split",W$2="Rate 2 Amber/Yellow"),1,0))</f>
        <v>0</v>
      </c>
      <c r="X38" s="18">
        <f>IF($V38=1062,INDEX(Inputs!D$16:D$20,MATCH($N38,Inputs!$B$16:$B$20,0)),
IF(AND($V38="Already Split",X$2="Rate 2 Amber/Yellow"),1,0))</f>
        <v>1</v>
      </c>
      <c r="Y38" s="18">
        <f>IF($V38=1062,INDEX(Inputs!E$16:E$20,MATCH($N38,Inputs!$B$16:$B$20,0)),
IF(AND($V38="Already Split",Y$2="Rate 2 Amber/Yellow"),1,0))</f>
        <v>0</v>
      </c>
      <c r="Z38" s="20" t="str">
        <f>IF(N38="","",IF(Volumes_Pre_268!D38&lt;&gt;0,IF(SUM(W38:Y38)=1,"P","O"),"P"))</f>
        <v>P</v>
      </c>
      <c r="AA38" s="11" t="str">
        <f t="shared" si="3"/>
        <v>Already Split</v>
      </c>
      <c r="AB38" s="18">
        <f t="shared" si="4"/>
        <v>0</v>
      </c>
      <c r="AC38" s="18">
        <f t="shared" si="4"/>
        <v>0</v>
      </c>
      <c r="AD38" s="18">
        <f t="shared" si="4"/>
        <v>1</v>
      </c>
      <c r="AE38" s="20" t="str">
        <f>IF(N38="","",IF(Volumes_Pre_268!E38&lt;&gt;0,IF(SUM(AB38:AD38)=1,"P","O"),"P"))</f>
        <v>P</v>
      </c>
    </row>
    <row r="39" spans="2:31" x14ac:dyDescent="0.45">
      <c r="B39" s="1" t="s">
        <v>89</v>
      </c>
      <c r="C39" s="3">
        <f>Volumes_Pre_268!$C39*R39+Volumes_Pre_268!$D39*W39+Volumes_Pre_268!$E39*AB39</f>
        <v>0</v>
      </c>
      <c r="D39" s="3">
        <f>Volumes_Pre_268!$C39*S39+Volumes_Pre_268!$D39*X39+Volumes_Pre_268!$E39*AC39</f>
        <v>0</v>
      </c>
      <c r="E39" s="3">
        <f>Volumes_Pre_268!$C39*T39+Volumes_Pre_268!$D39*Y39+Volumes_Pre_268!$E39*AD39</f>
        <v>0</v>
      </c>
      <c r="F39" s="3">
        <f>Volumes_Pre_268!F39</f>
        <v>0</v>
      </c>
      <c r="G39" s="3">
        <f>Volumes_Pre_268!G39</f>
        <v>0</v>
      </c>
      <c r="H39" s="3">
        <f>Volumes_Pre_268!H39</f>
        <v>0</v>
      </c>
      <c r="I39" s="3"/>
      <c r="K39" s="21" t="str">
        <f>IF(ROUND(SUM(C39:E39),3)=ROUND(SUM(Volumes_Pre_268!C39:E39),3),"P","O")</f>
        <v>P</v>
      </c>
      <c r="M39" t="str">
        <f>IFERROR(INDEX(Mapping!$F$3:$F$80,MATCH($B39,Mapping!$B$3:$B$80,0)),"")</f>
        <v/>
      </c>
      <c r="N39" t="str">
        <f>IFERROR(INDEX(Mapping!$C$3:$C$80,MATCH($B39,Mapping!$B$3:$B$80,0)),"")</f>
        <v/>
      </c>
      <c r="O39" s="11" t="str">
        <f>IF($N39="","",INDEX(Mapping!$D$3:$D$80,MATCH($B39,Mapping!$B$3:$B$80,0)))</f>
        <v/>
      </c>
      <c r="P39" s="11" t="str">
        <f>IF($N39="","",INDEX(Mapping!$G$3:$G$80,MATCH($B39,Mapping!$B$3:$B$80,0)))</f>
        <v/>
      </c>
      <c r="Q39" s="11" t="str">
        <f>IF(N39="","",
IF(OR(O39="RAG",O39="BYG"),"Already Split",
IF(ISNUMBER(MATCH(N39,Inputs!$B$5:$B$13,0)),1061,
IF(ISNUMBER(MATCH(N39,Inputs!$B$23:$B$26,0)),1064,
IF(ISNUMBER(FIND("Generation",N39)),"Calculated",0)))))</f>
        <v/>
      </c>
      <c r="R39" s="18">
        <f>IF($Q39=1061,INDEX(Inputs!C$5:C$13,MATCH($N39,Inputs!$B$5:$B$13,0)),
IF($Q39=1064,INDEX(Inputs!C$23:C$26,MATCH($N39,Inputs!$B$23:$B$26,0)),
IF($Q39="Calculated",INDEX('Generation Split'!C$3:C$10,MATCH($N39,'Generation Split'!$B$3:$B$10,0)),
IF(AND($Q39="Already Split",R$2="Rate 1 Red/Black"),1,0))))</f>
        <v>0</v>
      </c>
      <c r="S39" s="18">
        <f>IF($Q39=1061,INDEX(Inputs!D$5:D$13,MATCH($N39,Inputs!$B$5:$B$13,0)),
IF($Q39=1064,INDEX(Inputs!D$23:D$26,MATCH($N39,Inputs!$B$23:$B$26,0)),
IF($Q39="Calculated",INDEX('Generation Split'!D$3:D$10,MATCH($N39,'Generation Split'!$B$3:$B$10,0)),
IF(AND($Q39="Already Split",S$2="Rate 1 Red/Black"),1,0))))</f>
        <v>0</v>
      </c>
      <c r="T39" s="18">
        <f>IF($Q39=1061,INDEX(Inputs!E$5:E$13,MATCH($N39,Inputs!$B$5:$B$13,0)),
IF($Q39=1064,INDEX(Inputs!E$23:E$26,MATCH($N39,Inputs!$B$23:$B$26,0)),
IF($Q39="Calculated",INDEX('Generation Split'!E$3:E$10,MATCH($N39,'Generation Split'!$B$3:$B$10,0)),
IF(AND($Q39="Already Split",T$2="Rate 1 Red/Black"),1,0))))</f>
        <v>0</v>
      </c>
      <c r="U39" s="20" t="str">
        <f>IF(N39="","",IF(Volumes_Pre_268!C39&lt;&gt;0,IF(SUM(R39:T39)=1,"P","O"),"P"))</f>
        <v/>
      </c>
      <c r="V39" s="11" t="str">
        <f>IF(OR(N39="",O39=1),"",
IF(OR(O39="RAG",O39="BYG"),"Already Split",
IF(ISNUMBER(MATCH(N39,Inputs!$B$16:$B$20,0)),1062,0)))</f>
        <v/>
      </c>
      <c r="W39" s="18">
        <f>IF($V39=1062,INDEX(Inputs!C$16:C$20,MATCH($N39,Inputs!$B$16:$B$20,0)),
IF(AND($V39="Already Split",W$2="Rate 2 Amber/Yellow"),1,0))</f>
        <v>0</v>
      </c>
      <c r="X39" s="18">
        <f>IF($V39=1062,INDEX(Inputs!D$16:D$20,MATCH($N39,Inputs!$B$16:$B$20,0)),
IF(AND($V39="Already Split",X$2="Rate 2 Amber/Yellow"),1,0))</f>
        <v>0</v>
      </c>
      <c r="Y39" s="18">
        <f>IF($V39=1062,INDEX(Inputs!E$16:E$20,MATCH($N39,Inputs!$B$16:$B$20,0)),
IF(AND($V39="Already Split",Y$2="Rate 2 Amber/Yellow"),1,0))</f>
        <v>0</v>
      </c>
      <c r="Z39" s="20" t="str">
        <f>IF(N39="","",IF(Volumes_Pre_268!D39&lt;&gt;0,IF(SUM(W39:Y39)=1,"P","O"),"P"))</f>
        <v/>
      </c>
      <c r="AA39" s="11" t="str">
        <f t="shared" si="3"/>
        <v/>
      </c>
      <c r="AB39" s="18">
        <f t="shared" si="4"/>
        <v>0</v>
      </c>
      <c r="AC39" s="18">
        <f t="shared" si="4"/>
        <v>0</v>
      </c>
      <c r="AD39" s="18">
        <f t="shared" si="4"/>
        <v>0</v>
      </c>
      <c r="AE39" s="20" t="str">
        <f>IF(N39="","",IF(Volumes_Pre_268!E39&lt;&gt;0,IF(SUM(AB39:AD39)=1,"P","O"),"P"))</f>
        <v/>
      </c>
    </row>
    <row r="40" spans="2:31" x14ac:dyDescent="0.45">
      <c r="B40" s="2" t="s">
        <v>90</v>
      </c>
      <c r="C40" s="4">
        <f>Volumes_Pre_268!$C40*R40+Volumes_Pre_268!$D40*W40+Volumes_Pre_268!$E40*AB40</f>
        <v>27356.226526345225</v>
      </c>
      <c r="D40" s="4">
        <f>Volumes_Pre_268!$C40*S40+Volumes_Pre_268!$D40*X40+Volumes_Pre_268!$E40*AC40</f>
        <v>118201.98685251873</v>
      </c>
      <c r="E40" s="4">
        <f>Volumes_Pre_268!$C40*T40+Volumes_Pre_268!$D40*Y40+Volumes_Pre_268!$E40*AD40</f>
        <v>94452.765201089613</v>
      </c>
      <c r="F40" s="5">
        <f>Volumes_Pre_268!F40</f>
        <v>2842</v>
      </c>
      <c r="G40" s="6">
        <f>Volumes_Pre_268!G40</f>
        <v>0</v>
      </c>
      <c r="H40" s="6">
        <f>Volumes_Pre_268!H40</f>
        <v>0</v>
      </c>
      <c r="I40" s="6"/>
      <c r="K40" s="21" t="str">
        <f>IF(ROUND(SUM(C40:E40),3)=ROUND(SUM(Volumes_Pre_268!C40:E40),3),"P","O")</f>
        <v>P</v>
      </c>
      <c r="M40" t="str">
        <f>IFERROR(INDEX(Mapping!$F$3:$F$80,MATCH($B40,Mapping!$B$3:$B$80,0)),"")</f>
        <v>LV Non Domestic Aggregated</v>
      </c>
      <c r="N40" t="str">
        <f>IFERROR(INDEX(Mapping!$C$3:$C$80,MATCH($B40,Mapping!$B$3:$B$80,0)),"")</f>
        <v>LV Network Non-Domestic Non-CT</v>
      </c>
      <c r="O40" s="11" t="str">
        <f>IF($N40="","",INDEX(Mapping!$D$3:$D$80,MATCH($B40,Mapping!$B$3:$B$80,0)))</f>
        <v>RAG</v>
      </c>
      <c r="P40" s="11" t="str">
        <f>IF($N40="","",INDEX(Mapping!$G$3:$G$80,MATCH($B40,Mapping!$B$3:$B$80,0)))</f>
        <v>RAG</v>
      </c>
      <c r="Q40" s="11" t="str">
        <f>IF(N40="","",
IF(OR(O40="RAG",O40="BYG"),"Already Split",
IF(ISNUMBER(MATCH(N40,Inputs!$B$5:$B$13,0)),1061,
IF(ISNUMBER(MATCH(N40,Inputs!$B$23:$B$26,0)),1064,
IF(ISNUMBER(FIND("Generation",N40)),"Calculated",0)))))</f>
        <v>Already Split</v>
      </c>
      <c r="R40" s="18">
        <f>IF($Q40=1061,INDEX(Inputs!C$5:C$13,MATCH($N40,Inputs!$B$5:$B$13,0)),
IF($Q40=1064,INDEX(Inputs!C$23:C$26,MATCH($N40,Inputs!$B$23:$B$26,0)),
IF($Q40="Calculated",INDEX('Generation Split'!C$3:C$10,MATCH($N40,'Generation Split'!$B$3:$B$10,0)),
IF(AND($Q40="Already Split",R$2="Rate 1 Red/Black"),1,0))))</f>
        <v>1</v>
      </c>
      <c r="S40" s="18">
        <f>IF($Q40=1061,INDEX(Inputs!D$5:D$13,MATCH($N40,Inputs!$B$5:$B$13,0)),
IF($Q40=1064,INDEX(Inputs!D$23:D$26,MATCH($N40,Inputs!$B$23:$B$26,0)),
IF($Q40="Calculated",INDEX('Generation Split'!D$3:D$10,MATCH($N40,'Generation Split'!$B$3:$B$10,0)),
IF(AND($Q40="Already Split",S$2="Rate 1 Red/Black"),1,0))))</f>
        <v>0</v>
      </c>
      <c r="T40" s="18">
        <f>IF($Q40=1061,INDEX(Inputs!E$5:E$13,MATCH($N40,Inputs!$B$5:$B$13,0)),
IF($Q40=1064,INDEX(Inputs!E$23:E$26,MATCH($N40,Inputs!$B$23:$B$26,0)),
IF($Q40="Calculated",INDEX('Generation Split'!E$3:E$10,MATCH($N40,'Generation Split'!$B$3:$B$10,0)),
IF(AND($Q40="Already Split",T$2="Rate 1 Red/Black"),1,0))))</f>
        <v>0</v>
      </c>
      <c r="U40" s="20" t="str">
        <f>IF(N40="","",IF(Volumes_Pre_268!C40&lt;&gt;0,IF(SUM(R40:T40)=1,"P","O"),"P"))</f>
        <v>P</v>
      </c>
      <c r="V40" s="11" t="str">
        <f>IF(OR(N40="",O40=1),"",
IF(OR(O40="RAG",O40="BYG"),"Already Split",
IF(ISNUMBER(MATCH(N40,Inputs!$B$16:$B$20,0)),1062,0)))</f>
        <v>Already Split</v>
      </c>
      <c r="W40" s="18">
        <f>IF($V40=1062,INDEX(Inputs!C$16:C$20,MATCH($N40,Inputs!$B$16:$B$20,0)),
IF(AND($V40="Already Split",W$2="Rate 2 Amber/Yellow"),1,0))</f>
        <v>0</v>
      </c>
      <c r="X40" s="18">
        <f>IF($V40=1062,INDEX(Inputs!D$16:D$20,MATCH($N40,Inputs!$B$16:$B$20,0)),
IF(AND($V40="Already Split",X$2="Rate 2 Amber/Yellow"),1,0))</f>
        <v>1</v>
      </c>
      <c r="Y40" s="18">
        <f>IF($V40=1062,INDEX(Inputs!E$16:E$20,MATCH($N40,Inputs!$B$16:$B$20,0)),
IF(AND($V40="Already Split",Y$2="Rate 2 Amber/Yellow"),1,0))</f>
        <v>0</v>
      </c>
      <c r="Z40" s="20" t="str">
        <f>IF(N40="","",IF(Volumes_Pre_268!D40&lt;&gt;0,IF(SUM(W40:Y40)=1,"P","O"),"P"))</f>
        <v>P</v>
      </c>
      <c r="AA40" s="11" t="str">
        <f t="shared" si="3"/>
        <v>Already Split</v>
      </c>
      <c r="AB40" s="18">
        <f t="shared" si="4"/>
        <v>0</v>
      </c>
      <c r="AC40" s="18">
        <f t="shared" si="4"/>
        <v>0</v>
      </c>
      <c r="AD40" s="18">
        <f t="shared" si="4"/>
        <v>1</v>
      </c>
      <c r="AE40" s="20" t="str">
        <f>IF(N40="","",IF(Volumes_Pre_268!E40&lt;&gt;0,IF(SUM(AB40:AD40)=1,"P","O"),"P"))</f>
        <v>P</v>
      </c>
    </row>
    <row r="41" spans="2:31" x14ac:dyDescent="0.45">
      <c r="B41" s="2" t="s">
        <v>91</v>
      </c>
      <c r="C41" s="4">
        <f>Volumes_Pre_268!$C41*R41+Volumes_Pre_268!$D41*W41+Volumes_Pre_268!$E41*AB41</f>
        <v>27.491295631131283</v>
      </c>
      <c r="D41" s="4">
        <f>Volumes_Pre_268!$C41*S41+Volumes_Pre_268!$D41*X41+Volumes_Pre_268!$E41*AC41</f>
        <v>120.04215637249705</v>
      </c>
      <c r="E41" s="4">
        <f>Volumes_Pre_268!$C41*T41+Volumes_Pre_268!$D41*Y41+Volumes_Pre_268!$E41*AD41</f>
        <v>102.05017847770483</v>
      </c>
      <c r="F41" s="5">
        <f>Volumes_Pre_268!F41</f>
        <v>3</v>
      </c>
      <c r="G41" s="6">
        <f>Volumes_Pre_268!G41</f>
        <v>0</v>
      </c>
      <c r="H41" s="6">
        <f>Volumes_Pre_268!H41</f>
        <v>0</v>
      </c>
      <c r="I41" s="6"/>
      <c r="K41" s="21" t="str">
        <f>IF(ROUND(SUM(C41:E41),3)=ROUND(SUM(Volumes_Pre_268!C41:E41),3),"P","O")</f>
        <v>P</v>
      </c>
      <c r="M41" t="str">
        <f>IFERROR(INDEX(Mapping!$F$3:$F$80,MATCH($B41,Mapping!$B$3:$B$80,0)),"")</f>
        <v>LDNO LV: LV Non Domestic Aggregated</v>
      </c>
      <c r="N41" t="str">
        <f>IFERROR(INDEX(Mapping!$C$3:$C$80,MATCH($B41,Mapping!$B$3:$B$80,0)),"")</f>
        <v>LV Network Non-Domestic Non-CT</v>
      </c>
      <c r="O41" s="11" t="str">
        <f>IF($N41="","",INDEX(Mapping!$D$3:$D$80,MATCH($B41,Mapping!$B$3:$B$80,0)))</f>
        <v>RAG</v>
      </c>
      <c r="P41" s="11" t="str">
        <f>IF($N41="","",INDEX(Mapping!$G$3:$G$80,MATCH($B41,Mapping!$B$3:$B$80,0)))</f>
        <v>RAG</v>
      </c>
      <c r="Q41" s="11" t="str">
        <f>IF(N41="","",
IF(OR(O41="RAG",O41="BYG"),"Already Split",
IF(ISNUMBER(MATCH(N41,Inputs!$B$5:$B$13,0)),1061,
IF(ISNUMBER(MATCH(N41,Inputs!$B$23:$B$26,0)),1064,
IF(ISNUMBER(FIND("Generation",N41)),"Calculated",0)))))</f>
        <v>Already Split</v>
      </c>
      <c r="R41" s="18">
        <f>IF($Q41=1061,INDEX(Inputs!C$5:C$13,MATCH($N41,Inputs!$B$5:$B$13,0)),
IF($Q41=1064,INDEX(Inputs!C$23:C$26,MATCH($N41,Inputs!$B$23:$B$26,0)),
IF($Q41="Calculated",INDEX('Generation Split'!C$3:C$10,MATCH($N41,'Generation Split'!$B$3:$B$10,0)),
IF(AND($Q41="Already Split",R$2="Rate 1 Red/Black"),1,0))))</f>
        <v>1</v>
      </c>
      <c r="S41" s="18">
        <f>IF($Q41=1061,INDEX(Inputs!D$5:D$13,MATCH($N41,Inputs!$B$5:$B$13,0)),
IF($Q41=1064,INDEX(Inputs!D$23:D$26,MATCH($N41,Inputs!$B$23:$B$26,0)),
IF($Q41="Calculated",INDEX('Generation Split'!D$3:D$10,MATCH($N41,'Generation Split'!$B$3:$B$10,0)),
IF(AND($Q41="Already Split",S$2="Rate 1 Red/Black"),1,0))))</f>
        <v>0</v>
      </c>
      <c r="T41" s="18">
        <f>IF($Q41=1061,INDEX(Inputs!E$5:E$13,MATCH($N41,Inputs!$B$5:$B$13,0)),
IF($Q41=1064,INDEX(Inputs!E$23:E$26,MATCH($N41,Inputs!$B$23:$B$26,0)),
IF($Q41="Calculated",INDEX('Generation Split'!E$3:E$10,MATCH($N41,'Generation Split'!$B$3:$B$10,0)),
IF(AND($Q41="Already Split",T$2="Rate 1 Red/Black"),1,0))))</f>
        <v>0</v>
      </c>
      <c r="U41" s="20" t="str">
        <f>IF(N41="","",IF(Volumes_Pre_268!C41&lt;&gt;0,IF(SUM(R41:T41)=1,"P","O"),"P"))</f>
        <v>P</v>
      </c>
      <c r="V41" s="11" t="str">
        <f>IF(OR(N41="",O41=1),"",
IF(OR(O41="RAG",O41="BYG"),"Already Split",
IF(ISNUMBER(MATCH(N41,Inputs!$B$16:$B$20,0)),1062,0)))</f>
        <v>Already Split</v>
      </c>
      <c r="W41" s="18">
        <f>IF($V41=1062,INDEX(Inputs!C$16:C$20,MATCH($N41,Inputs!$B$16:$B$20,0)),
IF(AND($V41="Already Split",W$2="Rate 2 Amber/Yellow"),1,0))</f>
        <v>0</v>
      </c>
      <c r="X41" s="18">
        <f>IF($V41=1062,INDEX(Inputs!D$16:D$20,MATCH($N41,Inputs!$B$16:$B$20,0)),
IF(AND($V41="Already Split",X$2="Rate 2 Amber/Yellow"),1,0))</f>
        <v>1</v>
      </c>
      <c r="Y41" s="18">
        <f>IF($V41=1062,INDEX(Inputs!E$16:E$20,MATCH($N41,Inputs!$B$16:$B$20,0)),
IF(AND($V41="Already Split",Y$2="Rate 2 Amber/Yellow"),1,0))</f>
        <v>0</v>
      </c>
      <c r="Z41" s="20" t="str">
        <f>IF(N41="","",IF(Volumes_Pre_268!D41&lt;&gt;0,IF(SUM(W41:Y41)=1,"P","O"),"P"))</f>
        <v>P</v>
      </c>
      <c r="AA41" s="11" t="str">
        <f t="shared" si="3"/>
        <v>Already Split</v>
      </c>
      <c r="AB41" s="18">
        <f t="shared" si="4"/>
        <v>0</v>
      </c>
      <c r="AC41" s="18">
        <f t="shared" si="4"/>
        <v>0</v>
      </c>
      <c r="AD41" s="18">
        <f t="shared" si="4"/>
        <v>1</v>
      </c>
      <c r="AE41" s="20" t="str">
        <f>IF(N41="","",IF(Volumes_Pre_268!E41&lt;&gt;0,IF(SUM(AB41:AD41)=1,"P","O"),"P"))</f>
        <v>P</v>
      </c>
    </row>
    <row r="42" spans="2:31" x14ac:dyDescent="0.45">
      <c r="B42" s="2" t="s">
        <v>92</v>
      </c>
      <c r="C42" s="4">
        <f>Volumes_Pre_268!$C42*R42+Volumes_Pre_268!$D42*W42+Volumes_Pre_268!$E42*AB42</f>
        <v>159.68630238913201</v>
      </c>
      <c r="D42" s="4">
        <f>Volumes_Pre_268!$C42*S42+Volumes_Pre_268!$D42*X42+Volumes_Pre_268!$E42*AC42</f>
        <v>722.2948772298065</v>
      </c>
      <c r="E42" s="4">
        <f>Volumes_Pre_268!$C42*T42+Volumes_Pre_268!$D42*Y42+Volumes_Pre_268!$E42*AD42</f>
        <v>635.82173886383919</v>
      </c>
      <c r="F42" s="5">
        <f>Volumes_Pre_268!F42</f>
        <v>9</v>
      </c>
      <c r="G42" s="6">
        <f>Volumes_Pre_268!G42</f>
        <v>0</v>
      </c>
      <c r="H42" s="6">
        <f>Volumes_Pre_268!H42</f>
        <v>0</v>
      </c>
      <c r="I42" s="6"/>
      <c r="K42" s="21" t="str">
        <f>IF(ROUND(SUM(C42:E42),3)=ROUND(SUM(Volumes_Pre_268!C42:E42),3),"P","O")</f>
        <v>P</v>
      </c>
      <c r="M42" t="str">
        <f>IFERROR(INDEX(Mapping!$F$3:$F$80,MATCH($B42,Mapping!$B$3:$B$80,0)),"")</f>
        <v>LDNO HV: LV Non Domestic Aggregated</v>
      </c>
      <c r="N42" t="str">
        <f>IFERROR(INDEX(Mapping!$C$3:$C$80,MATCH($B42,Mapping!$B$3:$B$80,0)),"")</f>
        <v>LV Network Non-Domestic Non-CT</v>
      </c>
      <c r="O42" s="11" t="str">
        <f>IF($N42="","",INDEX(Mapping!$D$3:$D$80,MATCH($B42,Mapping!$B$3:$B$80,0)))</f>
        <v>RAG</v>
      </c>
      <c r="P42" s="11" t="str">
        <f>IF($N42="","",INDEX(Mapping!$G$3:$G$80,MATCH($B42,Mapping!$B$3:$B$80,0)))</f>
        <v>RAG</v>
      </c>
      <c r="Q42" s="11" t="str">
        <f>IF(N42="","",
IF(OR(O42="RAG",O42="BYG"),"Already Split",
IF(ISNUMBER(MATCH(N42,Inputs!$B$5:$B$13,0)),1061,
IF(ISNUMBER(MATCH(N42,Inputs!$B$23:$B$26,0)),1064,
IF(ISNUMBER(FIND("Generation",N42)),"Calculated",0)))))</f>
        <v>Already Split</v>
      </c>
      <c r="R42" s="18">
        <f>IF($Q42=1061,INDEX(Inputs!C$5:C$13,MATCH($N42,Inputs!$B$5:$B$13,0)),
IF($Q42=1064,INDEX(Inputs!C$23:C$26,MATCH($N42,Inputs!$B$23:$B$26,0)),
IF($Q42="Calculated",INDEX('Generation Split'!C$3:C$10,MATCH($N42,'Generation Split'!$B$3:$B$10,0)),
IF(AND($Q42="Already Split",R$2="Rate 1 Red/Black"),1,0))))</f>
        <v>1</v>
      </c>
      <c r="S42" s="18">
        <f>IF($Q42=1061,INDEX(Inputs!D$5:D$13,MATCH($N42,Inputs!$B$5:$B$13,0)),
IF($Q42=1064,INDEX(Inputs!D$23:D$26,MATCH($N42,Inputs!$B$23:$B$26,0)),
IF($Q42="Calculated",INDEX('Generation Split'!D$3:D$10,MATCH($N42,'Generation Split'!$B$3:$B$10,0)),
IF(AND($Q42="Already Split",S$2="Rate 1 Red/Black"),1,0))))</f>
        <v>0</v>
      </c>
      <c r="T42" s="18">
        <f>IF($Q42=1061,INDEX(Inputs!E$5:E$13,MATCH($N42,Inputs!$B$5:$B$13,0)),
IF($Q42=1064,INDEX(Inputs!E$23:E$26,MATCH($N42,Inputs!$B$23:$B$26,0)),
IF($Q42="Calculated",INDEX('Generation Split'!E$3:E$10,MATCH($N42,'Generation Split'!$B$3:$B$10,0)),
IF(AND($Q42="Already Split",T$2="Rate 1 Red/Black"),1,0))))</f>
        <v>0</v>
      </c>
      <c r="U42" s="20" t="str">
        <f>IF(N42="","",IF(Volumes_Pre_268!C42&lt;&gt;0,IF(SUM(R42:T42)=1,"P","O"),"P"))</f>
        <v>P</v>
      </c>
      <c r="V42" s="11" t="str">
        <f>IF(OR(N42="",O42=1),"",
IF(OR(O42="RAG",O42="BYG"),"Already Split",
IF(ISNUMBER(MATCH(N42,Inputs!$B$16:$B$20,0)),1062,0)))</f>
        <v>Already Split</v>
      </c>
      <c r="W42" s="18">
        <f>IF($V42=1062,INDEX(Inputs!C$16:C$20,MATCH($N42,Inputs!$B$16:$B$20,0)),
IF(AND($V42="Already Split",W$2="Rate 2 Amber/Yellow"),1,0))</f>
        <v>0</v>
      </c>
      <c r="X42" s="18">
        <f>IF($V42=1062,INDEX(Inputs!D$16:D$20,MATCH($N42,Inputs!$B$16:$B$20,0)),
IF(AND($V42="Already Split",X$2="Rate 2 Amber/Yellow"),1,0))</f>
        <v>1</v>
      </c>
      <c r="Y42" s="18">
        <f>IF($V42=1062,INDEX(Inputs!E$16:E$20,MATCH($N42,Inputs!$B$16:$B$20,0)),
IF(AND($V42="Already Split",Y$2="Rate 2 Amber/Yellow"),1,0))</f>
        <v>0</v>
      </c>
      <c r="Z42" s="20" t="str">
        <f>IF(N42="","",IF(Volumes_Pre_268!D42&lt;&gt;0,IF(SUM(W42:Y42)=1,"P","O"),"P"))</f>
        <v>P</v>
      </c>
      <c r="AA42" s="11" t="str">
        <f t="shared" si="3"/>
        <v>Already Split</v>
      </c>
      <c r="AB42" s="18">
        <f t="shared" si="4"/>
        <v>0</v>
      </c>
      <c r="AC42" s="18">
        <f t="shared" si="4"/>
        <v>0</v>
      </c>
      <c r="AD42" s="18">
        <f t="shared" si="4"/>
        <v>1</v>
      </c>
      <c r="AE42" s="20" t="str">
        <f>IF(N42="","",IF(Volumes_Pre_268!E42&lt;&gt;0,IF(SUM(AB42:AD42)=1,"P","O"),"P"))</f>
        <v>P</v>
      </c>
    </row>
    <row r="43" spans="2:31" x14ac:dyDescent="0.45">
      <c r="B43" s="1" t="s">
        <v>93</v>
      </c>
      <c r="C43" s="3">
        <f>Volumes_Pre_268!$C43*R43+Volumes_Pre_268!$D43*W43+Volumes_Pre_268!$E43*AB43</f>
        <v>0</v>
      </c>
      <c r="D43" s="3">
        <f>Volumes_Pre_268!$C43*S43+Volumes_Pre_268!$D43*X43+Volumes_Pre_268!$E43*AC43</f>
        <v>0</v>
      </c>
      <c r="E43" s="3">
        <f>Volumes_Pre_268!$C43*T43+Volumes_Pre_268!$D43*Y43+Volumes_Pre_268!$E43*AD43</f>
        <v>0</v>
      </c>
      <c r="F43" s="3">
        <f>Volumes_Pre_268!F43</f>
        <v>0</v>
      </c>
      <c r="G43" s="3">
        <f>Volumes_Pre_268!G43</f>
        <v>0</v>
      </c>
      <c r="H43" s="3">
        <f>Volumes_Pre_268!H43</f>
        <v>0</v>
      </c>
      <c r="I43" s="3"/>
      <c r="K43" s="21" t="str">
        <f>IF(ROUND(SUM(C43:E43),3)=ROUND(SUM(Volumes_Pre_268!C43:E43),3),"P","O")</f>
        <v>P</v>
      </c>
      <c r="M43" t="str">
        <f>IFERROR(INDEX(Mapping!$F$3:$F$80,MATCH($B43,Mapping!$B$3:$B$80,0)),"")</f>
        <v/>
      </c>
      <c r="N43" t="str">
        <f>IFERROR(INDEX(Mapping!$C$3:$C$80,MATCH($B43,Mapping!$B$3:$B$80,0)),"")</f>
        <v/>
      </c>
      <c r="O43" s="11" t="str">
        <f>IF($N43="","",INDEX(Mapping!$D$3:$D$80,MATCH($B43,Mapping!$B$3:$B$80,0)))</f>
        <v/>
      </c>
      <c r="P43" s="11" t="str">
        <f>IF($N43="","",INDEX(Mapping!$G$3:$G$80,MATCH($B43,Mapping!$B$3:$B$80,0)))</f>
        <v/>
      </c>
      <c r="Q43" s="11" t="str">
        <f>IF(N43="","",
IF(OR(O43="RAG",O43="BYG"),"Already Split",
IF(ISNUMBER(MATCH(N43,Inputs!$B$5:$B$13,0)),1061,
IF(ISNUMBER(MATCH(N43,Inputs!$B$23:$B$26,0)),1064,
IF(ISNUMBER(FIND("Generation",N43)),"Calculated",0)))))</f>
        <v/>
      </c>
      <c r="R43" s="18">
        <f>IF($Q43=1061,INDEX(Inputs!C$5:C$13,MATCH($N43,Inputs!$B$5:$B$13,0)),
IF($Q43=1064,INDEX(Inputs!C$23:C$26,MATCH($N43,Inputs!$B$23:$B$26,0)),
IF($Q43="Calculated",INDEX('Generation Split'!C$3:C$10,MATCH($N43,'Generation Split'!$B$3:$B$10,0)),
IF(AND($Q43="Already Split",R$2="Rate 1 Red/Black"),1,0))))</f>
        <v>0</v>
      </c>
      <c r="S43" s="18">
        <f>IF($Q43=1061,INDEX(Inputs!D$5:D$13,MATCH($N43,Inputs!$B$5:$B$13,0)),
IF($Q43=1064,INDEX(Inputs!D$23:D$26,MATCH($N43,Inputs!$B$23:$B$26,0)),
IF($Q43="Calculated",INDEX('Generation Split'!D$3:D$10,MATCH($N43,'Generation Split'!$B$3:$B$10,0)),
IF(AND($Q43="Already Split",S$2="Rate 1 Red/Black"),1,0))))</f>
        <v>0</v>
      </c>
      <c r="T43" s="18">
        <f>IF($Q43=1061,INDEX(Inputs!E$5:E$13,MATCH($N43,Inputs!$B$5:$B$13,0)),
IF($Q43=1064,INDEX(Inputs!E$23:E$26,MATCH($N43,Inputs!$B$23:$B$26,0)),
IF($Q43="Calculated",INDEX('Generation Split'!E$3:E$10,MATCH($N43,'Generation Split'!$B$3:$B$10,0)),
IF(AND($Q43="Already Split",T$2="Rate 1 Red/Black"),1,0))))</f>
        <v>0</v>
      </c>
      <c r="U43" s="20" t="str">
        <f>IF(N43="","",IF(Volumes_Pre_268!C43&lt;&gt;0,IF(SUM(R43:T43)=1,"P","O"),"P"))</f>
        <v/>
      </c>
      <c r="V43" s="11" t="str">
        <f>IF(OR(N43="",O43=1),"",
IF(OR(O43="RAG",O43="BYG"),"Already Split",
IF(ISNUMBER(MATCH(N43,Inputs!$B$16:$B$20,0)),1062,0)))</f>
        <v/>
      </c>
      <c r="W43" s="18">
        <f>IF($V43=1062,INDEX(Inputs!C$16:C$20,MATCH($N43,Inputs!$B$16:$B$20,0)),
IF(AND($V43="Already Split",W$2="Rate 2 Amber/Yellow"),1,0))</f>
        <v>0</v>
      </c>
      <c r="X43" s="18">
        <f>IF($V43=1062,INDEX(Inputs!D$16:D$20,MATCH($N43,Inputs!$B$16:$B$20,0)),
IF(AND($V43="Already Split",X$2="Rate 2 Amber/Yellow"),1,0))</f>
        <v>0</v>
      </c>
      <c r="Y43" s="18">
        <f>IF($V43=1062,INDEX(Inputs!E$16:E$20,MATCH($N43,Inputs!$B$16:$B$20,0)),
IF(AND($V43="Already Split",Y$2="Rate 2 Amber/Yellow"),1,0))</f>
        <v>0</v>
      </c>
      <c r="Z43" s="20" t="str">
        <f>IF(N43="","",IF(Volumes_Pre_268!D43&lt;&gt;0,IF(SUM(W43:Y43)=1,"P","O"),"P"))</f>
        <v/>
      </c>
      <c r="AA43" s="11" t="str">
        <f t="shared" si="3"/>
        <v/>
      </c>
      <c r="AB43" s="18">
        <f t="shared" si="4"/>
        <v>0</v>
      </c>
      <c r="AC43" s="18">
        <f t="shared" si="4"/>
        <v>0</v>
      </c>
      <c r="AD43" s="18">
        <f t="shared" si="4"/>
        <v>0</v>
      </c>
      <c r="AE43" s="20" t="str">
        <f>IF(N43="","",IF(Volumes_Pre_268!E43&lt;&gt;0,IF(SUM(AB43:AD43)=1,"P","O"),"P"))</f>
        <v/>
      </c>
    </row>
    <row r="44" spans="2:31" x14ac:dyDescent="0.45">
      <c r="B44" s="2" t="s">
        <v>94</v>
      </c>
      <c r="C44" s="4">
        <f>Volumes_Pre_268!$C44*R44+Volumes_Pre_268!$D44*W44+Volumes_Pre_268!$E44*AB44</f>
        <v>96004.069317565023</v>
      </c>
      <c r="D44" s="4">
        <f>Volumes_Pre_268!$C44*S44+Volumes_Pre_268!$D44*X44+Volumes_Pre_268!$E44*AC44</f>
        <v>425497.83707679861</v>
      </c>
      <c r="E44" s="4">
        <f>Volumes_Pre_268!$C44*T44+Volumes_Pre_268!$D44*Y44+Volumes_Pre_268!$E44*AD44</f>
        <v>368758.38582164393</v>
      </c>
      <c r="F44" s="5">
        <f>Volumes_Pre_268!F44</f>
        <v>5405</v>
      </c>
      <c r="G44" s="5">
        <f>Volumes_Pre_268!G44</f>
        <v>551331.28563753876</v>
      </c>
      <c r="H44" s="5">
        <f>Volumes_Pre_268!H44</f>
        <v>7514.7499999999991</v>
      </c>
      <c r="I44" s="4"/>
      <c r="K44" s="21" t="str">
        <f>IF(ROUND(SUM(C44:E44),3)=ROUND(SUM(Volumes_Pre_268!C44:E44),3),"P","O")</f>
        <v>P</v>
      </c>
      <c r="M44" t="str">
        <f>IFERROR(INDEX(Mapping!$F$3:$F$80,MATCH($B44,Mapping!$B$3:$B$80,0)),"")</f>
        <v>LV Site Specific</v>
      </c>
      <c r="N44" t="str">
        <f>IFERROR(INDEX(Mapping!$C$3:$C$80,MATCH($B44,Mapping!$B$3:$B$80,0)),"")</f>
        <v>LV HH Metered</v>
      </c>
      <c r="O44" s="11" t="str">
        <f>IF($N44="","",INDEX(Mapping!$D$3:$D$80,MATCH($B44,Mapping!$B$3:$B$80,0)))</f>
        <v>RAG</v>
      </c>
      <c r="P44" s="11" t="str">
        <f>IF($N44="","",INDEX(Mapping!$G$3:$G$80,MATCH($B44,Mapping!$B$3:$B$80,0)))</f>
        <v>RAG</v>
      </c>
      <c r="Q44" s="11" t="str">
        <f>IF(N44="","",
IF(OR(O44="RAG",O44="BYG"),"Already Split",
IF(ISNUMBER(MATCH(N44,Inputs!$B$5:$B$13,0)),1061,
IF(ISNUMBER(MATCH(N44,Inputs!$B$23:$B$26,0)),1064,
IF(ISNUMBER(FIND("Generation",N44)),"Calculated",0)))))</f>
        <v>Already Split</v>
      </c>
      <c r="R44" s="18">
        <f>IF($Q44=1061,INDEX(Inputs!C$5:C$13,MATCH($N44,Inputs!$B$5:$B$13,0)),
IF($Q44=1064,INDEX(Inputs!C$23:C$26,MATCH($N44,Inputs!$B$23:$B$26,0)),
IF($Q44="Calculated",INDEX('Generation Split'!C$3:C$10,MATCH($N44,'Generation Split'!$B$3:$B$10,0)),
IF(AND($Q44="Already Split",R$2="Rate 1 Red/Black"),1,0))))</f>
        <v>1</v>
      </c>
      <c r="S44" s="18">
        <f>IF($Q44=1061,INDEX(Inputs!D$5:D$13,MATCH($N44,Inputs!$B$5:$B$13,0)),
IF($Q44=1064,INDEX(Inputs!D$23:D$26,MATCH($N44,Inputs!$B$23:$B$26,0)),
IF($Q44="Calculated",INDEX('Generation Split'!D$3:D$10,MATCH($N44,'Generation Split'!$B$3:$B$10,0)),
IF(AND($Q44="Already Split",S$2="Rate 1 Red/Black"),1,0))))</f>
        <v>0</v>
      </c>
      <c r="T44" s="18">
        <f>IF($Q44=1061,INDEX(Inputs!E$5:E$13,MATCH($N44,Inputs!$B$5:$B$13,0)),
IF($Q44=1064,INDEX(Inputs!E$23:E$26,MATCH($N44,Inputs!$B$23:$B$26,0)),
IF($Q44="Calculated",INDEX('Generation Split'!E$3:E$10,MATCH($N44,'Generation Split'!$B$3:$B$10,0)),
IF(AND($Q44="Already Split",T$2="Rate 1 Red/Black"),1,0))))</f>
        <v>0</v>
      </c>
      <c r="U44" s="20" t="str">
        <f>IF(N44="","",IF(Volumes_Pre_268!C44&lt;&gt;0,IF(SUM(R44:T44)=1,"P","O"),"P"))</f>
        <v>P</v>
      </c>
      <c r="V44" s="11" t="str">
        <f>IF(OR(N44="",O44=1),"",
IF(OR(O44="RAG",O44="BYG"),"Already Split",
IF(ISNUMBER(MATCH(N44,Inputs!$B$16:$B$20,0)),1062,0)))</f>
        <v>Already Split</v>
      </c>
      <c r="W44" s="18">
        <f>IF($V44=1062,INDEX(Inputs!C$16:C$20,MATCH($N44,Inputs!$B$16:$B$20,0)),
IF(AND($V44="Already Split",W$2="Rate 2 Amber/Yellow"),1,0))</f>
        <v>0</v>
      </c>
      <c r="X44" s="18">
        <f>IF($V44=1062,INDEX(Inputs!D$16:D$20,MATCH($N44,Inputs!$B$16:$B$20,0)),
IF(AND($V44="Already Split",X$2="Rate 2 Amber/Yellow"),1,0))</f>
        <v>1</v>
      </c>
      <c r="Y44" s="18">
        <f>IF($V44=1062,INDEX(Inputs!E$16:E$20,MATCH($N44,Inputs!$B$16:$B$20,0)),
IF(AND($V44="Already Split",Y$2="Rate 2 Amber/Yellow"),1,0))</f>
        <v>0</v>
      </c>
      <c r="Z44" s="20" t="str">
        <f>IF(N44="","",IF(Volumes_Pre_268!D44&lt;&gt;0,IF(SUM(W44:Y44)=1,"P","O"),"P"))</f>
        <v>P</v>
      </c>
      <c r="AA44" s="11" t="str">
        <f t="shared" si="3"/>
        <v>Already Split</v>
      </c>
      <c r="AB44" s="18">
        <f t="shared" si="4"/>
        <v>0</v>
      </c>
      <c r="AC44" s="18">
        <f t="shared" si="4"/>
        <v>0</v>
      </c>
      <c r="AD44" s="18">
        <f t="shared" si="4"/>
        <v>1</v>
      </c>
      <c r="AE44" s="20" t="str">
        <f>IF(N44="","",IF(Volumes_Pre_268!E44&lt;&gt;0,IF(SUM(AB44:AD44)=1,"P","O"),"P"))</f>
        <v>P</v>
      </c>
    </row>
    <row r="45" spans="2:31" x14ac:dyDescent="0.45">
      <c r="B45" s="2" t="s">
        <v>95</v>
      </c>
      <c r="C45" s="4">
        <f>Volumes_Pre_268!$C45*R45+Volumes_Pre_268!$D45*W45+Volumes_Pre_268!$E45*AB45</f>
        <v>515.1947561056362</v>
      </c>
      <c r="D45" s="4">
        <f>Volumes_Pre_268!$C45*S45+Volumes_Pre_268!$D45*X45+Volumes_Pre_268!$E45*AC45</f>
        <v>2131.661202987761</v>
      </c>
      <c r="E45" s="4">
        <f>Volumes_Pre_268!$C45*T45+Volumes_Pre_268!$D45*Y45+Volumes_Pre_268!$E45*AD45</f>
        <v>1714.6593070167412</v>
      </c>
      <c r="F45" s="5">
        <f>Volumes_Pre_268!F45</f>
        <v>22</v>
      </c>
      <c r="G45" s="5">
        <f>Volumes_Pre_268!G45</f>
        <v>4286</v>
      </c>
      <c r="H45" s="5">
        <f>Volumes_Pre_268!H45</f>
        <v>0</v>
      </c>
      <c r="I45" s="4"/>
      <c r="K45" s="21" t="str">
        <f>IF(ROUND(SUM(C45:E45),3)=ROUND(SUM(Volumes_Pre_268!C45:E45),3),"P","O")</f>
        <v>P</v>
      </c>
      <c r="M45" t="str">
        <f>IFERROR(INDEX(Mapping!$F$3:$F$80,MATCH($B45,Mapping!$B$3:$B$80,0)),"")</f>
        <v>LDNO LV: LV Site Specific</v>
      </c>
      <c r="N45" t="str">
        <f>IFERROR(INDEX(Mapping!$C$3:$C$80,MATCH($B45,Mapping!$B$3:$B$80,0)),"")</f>
        <v>LV HH Metered</v>
      </c>
      <c r="O45" s="11" t="str">
        <f>IF($N45="","",INDEX(Mapping!$D$3:$D$80,MATCH($B45,Mapping!$B$3:$B$80,0)))</f>
        <v>RAG</v>
      </c>
      <c r="P45" s="11" t="str">
        <f>IF($N45="","",INDEX(Mapping!$G$3:$G$80,MATCH($B45,Mapping!$B$3:$B$80,0)))</f>
        <v>RAG</v>
      </c>
      <c r="Q45" s="11" t="str">
        <f>IF(N45="","",
IF(OR(O45="RAG",O45="BYG"),"Already Split",
IF(ISNUMBER(MATCH(N45,Inputs!$B$5:$B$13,0)),1061,
IF(ISNUMBER(MATCH(N45,Inputs!$B$23:$B$26,0)),1064,
IF(ISNUMBER(FIND("Generation",N45)),"Calculated",0)))))</f>
        <v>Already Split</v>
      </c>
      <c r="R45" s="18">
        <f>IF($Q45=1061,INDEX(Inputs!C$5:C$13,MATCH($N45,Inputs!$B$5:$B$13,0)),
IF($Q45=1064,INDEX(Inputs!C$23:C$26,MATCH($N45,Inputs!$B$23:$B$26,0)),
IF($Q45="Calculated",INDEX('Generation Split'!C$3:C$10,MATCH($N45,'Generation Split'!$B$3:$B$10,0)),
IF(AND($Q45="Already Split",R$2="Rate 1 Red/Black"),1,0))))</f>
        <v>1</v>
      </c>
      <c r="S45" s="18">
        <f>IF($Q45=1061,INDEX(Inputs!D$5:D$13,MATCH($N45,Inputs!$B$5:$B$13,0)),
IF($Q45=1064,INDEX(Inputs!D$23:D$26,MATCH($N45,Inputs!$B$23:$B$26,0)),
IF($Q45="Calculated",INDEX('Generation Split'!D$3:D$10,MATCH($N45,'Generation Split'!$B$3:$B$10,0)),
IF(AND($Q45="Already Split",S$2="Rate 1 Red/Black"),1,0))))</f>
        <v>0</v>
      </c>
      <c r="T45" s="18">
        <f>IF($Q45=1061,INDEX(Inputs!E$5:E$13,MATCH($N45,Inputs!$B$5:$B$13,0)),
IF($Q45=1064,INDEX(Inputs!E$23:E$26,MATCH($N45,Inputs!$B$23:$B$26,0)),
IF($Q45="Calculated",INDEX('Generation Split'!E$3:E$10,MATCH($N45,'Generation Split'!$B$3:$B$10,0)),
IF(AND($Q45="Already Split",T$2="Rate 1 Red/Black"),1,0))))</f>
        <v>0</v>
      </c>
      <c r="U45" s="20" t="str">
        <f>IF(N45="","",IF(Volumes_Pre_268!C45&lt;&gt;0,IF(SUM(R45:T45)=1,"P","O"),"P"))</f>
        <v>P</v>
      </c>
      <c r="V45" s="11" t="str">
        <f>IF(OR(N45="",O45=1),"",
IF(OR(O45="RAG",O45="BYG"),"Already Split",
IF(ISNUMBER(MATCH(N45,Inputs!$B$16:$B$20,0)),1062,0)))</f>
        <v>Already Split</v>
      </c>
      <c r="W45" s="18">
        <f>IF($V45=1062,INDEX(Inputs!C$16:C$20,MATCH($N45,Inputs!$B$16:$B$20,0)),
IF(AND($V45="Already Split",W$2="Rate 2 Amber/Yellow"),1,0))</f>
        <v>0</v>
      </c>
      <c r="X45" s="18">
        <f>IF($V45=1062,INDEX(Inputs!D$16:D$20,MATCH($N45,Inputs!$B$16:$B$20,0)),
IF(AND($V45="Already Split",X$2="Rate 2 Amber/Yellow"),1,0))</f>
        <v>1</v>
      </c>
      <c r="Y45" s="18">
        <f>IF($V45=1062,INDEX(Inputs!E$16:E$20,MATCH($N45,Inputs!$B$16:$B$20,0)),
IF(AND($V45="Already Split",Y$2="Rate 2 Amber/Yellow"),1,0))</f>
        <v>0</v>
      </c>
      <c r="Z45" s="20" t="str">
        <f>IF(N45="","",IF(Volumes_Pre_268!D45&lt;&gt;0,IF(SUM(W45:Y45)=1,"P","O"),"P"))</f>
        <v>P</v>
      </c>
      <c r="AA45" s="11" t="str">
        <f t="shared" si="3"/>
        <v>Already Split</v>
      </c>
      <c r="AB45" s="18">
        <f t="shared" si="4"/>
        <v>0</v>
      </c>
      <c r="AC45" s="18">
        <f t="shared" si="4"/>
        <v>0</v>
      </c>
      <c r="AD45" s="18">
        <f t="shared" si="4"/>
        <v>1</v>
      </c>
      <c r="AE45" s="20" t="str">
        <f>IF(N45="","",IF(Volumes_Pre_268!E45&lt;&gt;0,IF(SUM(AB45:AD45)=1,"P","O"),"P"))</f>
        <v>P</v>
      </c>
    </row>
    <row r="46" spans="2:31" x14ac:dyDescent="0.45">
      <c r="B46" s="2" t="s">
        <v>96</v>
      </c>
      <c r="C46" s="4">
        <f>Volumes_Pre_268!$C46*R46+Volumes_Pre_268!$D46*W46+Volumes_Pre_268!$E46*AB46</f>
        <v>4564.0927184564089</v>
      </c>
      <c r="D46" s="4">
        <f>Volumes_Pre_268!$C46*S46+Volumes_Pre_268!$D46*X46+Volumes_Pre_268!$E46*AC46</f>
        <v>19857.583555786365</v>
      </c>
      <c r="E46" s="4">
        <f>Volumes_Pre_268!$C46*T46+Volumes_Pre_268!$D46*Y46+Volumes_Pre_268!$E46*AD46</f>
        <v>17905.084790188615</v>
      </c>
      <c r="F46" s="5">
        <f>Volumes_Pre_268!F46</f>
        <v>119</v>
      </c>
      <c r="G46" s="5">
        <f>Volumes_Pre_268!G46</f>
        <v>36058</v>
      </c>
      <c r="H46" s="5">
        <f>Volumes_Pre_268!H46</f>
        <v>0</v>
      </c>
      <c r="I46" s="4"/>
      <c r="K46" s="21" t="str">
        <f>IF(ROUND(SUM(C46:E46),3)=ROUND(SUM(Volumes_Pre_268!C46:E46),3),"P","O")</f>
        <v>P</v>
      </c>
      <c r="M46" t="str">
        <f>IFERROR(INDEX(Mapping!$F$3:$F$80,MATCH($B46,Mapping!$B$3:$B$80,0)),"")</f>
        <v>LDNO HV: LV Site Specific</v>
      </c>
      <c r="N46" t="str">
        <f>IFERROR(INDEX(Mapping!$C$3:$C$80,MATCH($B46,Mapping!$B$3:$B$80,0)),"")</f>
        <v>LV HH Metered</v>
      </c>
      <c r="O46" s="11" t="str">
        <f>IF($N46="","",INDEX(Mapping!$D$3:$D$80,MATCH($B46,Mapping!$B$3:$B$80,0)))</f>
        <v>RAG</v>
      </c>
      <c r="P46" s="11" t="str">
        <f>IF($N46="","",INDEX(Mapping!$G$3:$G$80,MATCH($B46,Mapping!$B$3:$B$80,0)))</f>
        <v>RAG</v>
      </c>
      <c r="Q46" s="11" t="str">
        <f>IF(N46="","",
IF(OR(O46="RAG",O46="BYG"),"Already Split",
IF(ISNUMBER(MATCH(N46,Inputs!$B$5:$B$13,0)),1061,
IF(ISNUMBER(MATCH(N46,Inputs!$B$23:$B$26,0)),1064,
IF(ISNUMBER(FIND("Generation",N46)),"Calculated",0)))))</f>
        <v>Already Split</v>
      </c>
      <c r="R46" s="18">
        <f>IF($Q46=1061,INDEX(Inputs!C$5:C$13,MATCH($N46,Inputs!$B$5:$B$13,0)),
IF($Q46=1064,INDEX(Inputs!C$23:C$26,MATCH($N46,Inputs!$B$23:$B$26,0)),
IF($Q46="Calculated",INDEX('Generation Split'!C$3:C$10,MATCH($N46,'Generation Split'!$B$3:$B$10,0)),
IF(AND($Q46="Already Split",R$2="Rate 1 Red/Black"),1,0))))</f>
        <v>1</v>
      </c>
      <c r="S46" s="18">
        <f>IF($Q46=1061,INDEX(Inputs!D$5:D$13,MATCH($N46,Inputs!$B$5:$B$13,0)),
IF($Q46=1064,INDEX(Inputs!D$23:D$26,MATCH($N46,Inputs!$B$23:$B$26,0)),
IF($Q46="Calculated",INDEX('Generation Split'!D$3:D$10,MATCH($N46,'Generation Split'!$B$3:$B$10,0)),
IF(AND($Q46="Already Split",S$2="Rate 1 Red/Black"),1,0))))</f>
        <v>0</v>
      </c>
      <c r="T46" s="18">
        <f>IF($Q46=1061,INDEX(Inputs!E$5:E$13,MATCH($N46,Inputs!$B$5:$B$13,0)),
IF($Q46=1064,INDEX(Inputs!E$23:E$26,MATCH($N46,Inputs!$B$23:$B$26,0)),
IF($Q46="Calculated",INDEX('Generation Split'!E$3:E$10,MATCH($N46,'Generation Split'!$B$3:$B$10,0)),
IF(AND($Q46="Already Split",T$2="Rate 1 Red/Black"),1,0))))</f>
        <v>0</v>
      </c>
      <c r="U46" s="20" t="str">
        <f>IF(N46="","",IF(Volumes_Pre_268!C46&lt;&gt;0,IF(SUM(R46:T46)=1,"P","O"),"P"))</f>
        <v>P</v>
      </c>
      <c r="V46" s="11" t="str">
        <f>IF(OR(N46="",O46=1),"",
IF(OR(O46="RAG",O46="BYG"),"Already Split",
IF(ISNUMBER(MATCH(N46,Inputs!$B$16:$B$20,0)),1062,0)))</f>
        <v>Already Split</v>
      </c>
      <c r="W46" s="18">
        <f>IF($V46=1062,INDEX(Inputs!C$16:C$20,MATCH($N46,Inputs!$B$16:$B$20,0)),
IF(AND($V46="Already Split",W$2="Rate 2 Amber/Yellow"),1,0))</f>
        <v>0</v>
      </c>
      <c r="X46" s="18">
        <f>IF($V46=1062,INDEX(Inputs!D$16:D$20,MATCH($N46,Inputs!$B$16:$B$20,0)),
IF(AND($V46="Already Split",X$2="Rate 2 Amber/Yellow"),1,0))</f>
        <v>1</v>
      </c>
      <c r="Y46" s="18">
        <f>IF($V46=1062,INDEX(Inputs!E$16:E$20,MATCH($N46,Inputs!$B$16:$B$20,0)),
IF(AND($V46="Already Split",Y$2="Rate 2 Amber/Yellow"),1,0))</f>
        <v>0</v>
      </c>
      <c r="Z46" s="20" t="str">
        <f>IF(N46="","",IF(Volumes_Pre_268!D46&lt;&gt;0,IF(SUM(W46:Y46)=1,"P","O"),"P"))</f>
        <v>P</v>
      </c>
      <c r="AA46" s="11" t="str">
        <f t="shared" si="3"/>
        <v>Already Split</v>
      </c>
      <c r="AB46" s="18">
        <f t="shared" si="4"/>
        <v>0</v>
      </c>
      <c r="AC46" s="18">
        <f t="shared" si="4"/>
        <v>0</v>
      </c>
      <c r="AD46" s="18">
        <f t="shared" si="4"/>
        <v>1</v>
      </c>
      <c r="AE46" s="20" t="str">
        <f>IF(N46="","",IF(Volumes_Pre_268!E46&lt;&gt;0,IF(SUM(AB46:AD46)=1,"P","O"),"P"))</f>
        <v>P</v>
      </c>
    </row>
    <row r="47" spans="2:31" x14ac:dyDescent="0.45">
      <c r="B47" s="1" t="s">
        <v>97</v>
      </c>
      <c r="C47" s="3">
        <f>Volumes_Pre_268!$C47*R47+Volumes_Pre_268!$D47*W47+Volumes_Pre_268!$E47*AB47</f>
        <v>0</v>
      </c>
      <c r="D47" s="3">
        <f>Volumes_Pre_268!$C47*S47+Volumes_Pre_268!$D47*X47+Volumes_Pre_268!$E47*AC47</f>
        <v>0</v>
      </c>
      <c r="E47" s="3">
        <f>Volumes_Pre_268!$C47*T47+Volumes_Pre_268!$D47*Y47+Volumes_Pre_268!$E47*AD47</f>
        <v>0</v>
      </c>
      <c r="F47" s="3">
        <f>Volumes_Pre_268!F47</f>
        <v>0</v>
      </c>
      <c r="G47" s="3">
        <f>Volumes_Pre_268!G47</f>
        <v>0</v>
      </c>
      <c r="H47" s="3">
        <f>Volumes_Pre_268!H47</f>
        <v>0</v>
      </c>
      <c r="I47" s="3"/>
      <c r="K47" s="21" t="str">
        <f>IF(ROUND(SUM(C47:E47),3)=ROUND(SUM(Volumes_Pre_268!C47:E47),3),"P","O")</f>
        <v>P</v>
      </c>
      <c r="M47" t="str">
        <f>IFERROR(INDEX(Mapping!$F$3:$F$80,MATCH($B47,Mapping!$B$3:$B$80,0)),"")</f>
        <v/>
      </c>
      <c r="N47" t="str">
        <f>IFERROR(INDEX(Mapping!$C$3:$C$80,MATCH($B47,Mapping!$B$3:$B$80,0)),"")</f>
        <v/>
      </c>
      <c r="O47" s="11" t="str">
        <f>IF($N47="","",INDEX(Mapping!$D$3:$D$80,MATCH($B47,Mapping!$B$3:$B$80,0)))</f>
        <v/>
      </c>
      <c r="P47" s="11" t="str">
        <f>IF($N47="","",INDEX(Mapping!$G$3:$G$80,MATCH($B47,Mapping!$B$3:$B$80,0)))</f>
        <v/>
      </c>
      <c r="Q47" s="11" t="str">
        <f>IF(N47="","",
IF(OR(O47="RAG",O47="BYG"),"Already Split",
IF(ISNUMBER(MATCH(N47,Inputs!$B$5:$B$13,0)),1061,
IF(ISNUMBER(MATCH(N47,Inputs!$B$23:$B$26,0)),1064,
IF(ISNUMBER(FIND("Generation",N47)),"Calculated",0)))))</f>
        <v/>
      </c>
      <c r="R47" s="18">
        <f>IF($Q47=1061,INDEX(Inputs!C$5:C$13,MATCH($N47,Inputs!$B$5:$B$13,0)),
IF($Q47=1064,INDEX(Inputs!C$23:C$26,MATCH($N47,Inputs!$B$23:$B$26,0)),
IF($Q47="Calculated",INDEX('Generation Split'!C$3:C$10,MATCH($N47,'Generation Split'!$B$3:$B$10,0)),
IF(AND($Q47="Already Split",R$2="Rate 1 Red/Black"),1,0))))</f>
        <v>0</v>
      </c>
      <c r="S47" s="18">
        <f>IF($Q47=1061,INDEX(Inputs!D$5:D$13,MATCH($N47,Inputs!$B$5:$B$13,0)),
IF($Q47=1064,INDEX(Inputs!D$23:D$26,MATCH($N47,Inputs!$B$23:$B$26,0)),
IF($Q47="Calculated",INDEX('Generation Split'!D$3:D$10,MATCH($N47,'Generation Split'!$B$3:$B$10,0)),
IF(AND($Q47="Already Split",S$2="Rate 1 Red/Black"),1,0))))</f>
        <v>0</v>
      </c>
      <c r="T47" s="18">
        <f>IF($Q47=1061,INDEX(Inputs!E$5:E$13,MATCH($N47,Inputs!$B$5:$B$13,0)),
IF($Q47=1064,INDEX(Inputs!E$23:E$26,MATCH($N47,Inputs!$B$23:$B$26,0)),
IF($Q47="Calculated",INDEX('Generation Split'!E$3:E$10,MATCH($N47,'Generation Split'!$B$3:$B$10,0)),
IF(AND($Q47="Already Split",T$2="Rate 1 Red/Black"),1,0))))</f>
        <v>0</v>
      </c>
      <c r="U47" s="20" t="str">
        <f>IF(N47="","",IF(Volumes_Pre_268!C47&lt;&gt;0,IF(SUM(R47:T47)=1,"P","O"),"P"))</f>
        <v/>
      </c>
      <c r="V47" s="11" t="str">
        <f>IF(OR(N47="",O47=1),"",
IF(OR(O47="RAG",O47="BYG"),"Already Split",
IF(ISNUMBER(MATCH(N47,Inputs!$B$16:$B$20,0)),1062,0)))</f>
        <v/>
      </c>
      <c r="W47" s="18">
        <f>IF($V47=1062,INDEX(Inputs!C$16:C$20,MATCH($N47,Inputs!$B$16:$B$20,0)),
IF(AND($V47="Already Split",W$2="Rate 2 Amber/Yellow"),1,0))</f>
        <v>0</v>
      </c>
      <c r="X47" s="18">
        <f>IF($V47=1062,INDEX(Inputs!D$16:D$20,MATCH($N47,Inputs!$B$16:$B$20,0)),
IF(AND($V47="Already Split",X$2="Rate 2 Amber/Yellow"),1,0))</f>
        <v>0</v>
      </c>
      <c r="Y47" s="18">
        <f>IF($V47=1062,INDEX(Inputs!E$16:E$20,MATCH($N47,Inputs!$B$16:$B$20,0)),
IF(AND($V47="Already Split",Y$2="Rate 2 Amber/Yellow"),1,0))</f>
        <v>0</v>
      </c>
      <c r="Z47" s="20" t="str">
        <f>IF(N47="","",IF(Volumes_Pre_268!D47&lt;&gt;0,IF(SUM(W47:Y47)=1,"P","O"),"P"))</f>
        <v/>
      </c>
      <c r="AA47" s="11" t="str">
        <f t="shared" si="3"/>
        <v/>
      </c>
      <c r="AB47" s="18">
        <f t="shared" si="4"/>
        <v>0</v>
      </c>
      <c r="AC47" s="18">
        <f t="shared" si="4"/>
        <v>0</v>
      </c>
      <c r="AD47" s="18">
        <f t="shared" si="4"/>
        <v>0</v>
      </c>
      <c r="AE47" s="20" t="str">
        <f>IF(N47="","",IF(Volumes_Pre_268!E47&lt;&gt;0,IF(SUM(AB47:AD47)=1,"P","O"),"P"))</f>
        <v/>
      </c>
    </row>
    <row r="48" spans="2:31" x14ac:dyDescent="0.45">
      <c r="B48" s="2" t="s">
        <v>98</v>
      </c>
      <c r="C48" s="4">
        <f>Volumes_Pre_268!$C48*R48+Volumes_Pre_268!$D48*W48+Volumes_Pre_268!$E48*AB48</f>
        <v>139293.13419813485</v>
      </c>
      <c r="D48" s="4">
        <f>Volumes_Pre_268!$C48*S48+Volumes_Pre_268!$D48*X48+Volumes_Pre_268!$E48*AC48</f>
        <v>655987.85340480506</v>
      </c>
      <c r="E48" s="4">
        <f>Volumes_Pre_268!$C48*T48+Volumes_Pre_268!$D48*Y48+Volumes_Pre_268!$E48*AD48</f>
        <v>566367.27583295538</v>
      </c>
      <c r="F48" s="5">
        <f>Volumes_Pre_268!F48</f>
        <v>3822</v>
      </c>
      <c r="G48" s="5">
        <f>Volumes_Pre_268!G48</f>
        <v>645409.08946461335</v>
      </c>
      <c r="H48" s="5">
        <f>Volumes_Pre_268!H48</f>
        <v>13039.666666666666</v>
      </c>
      <c r="I48" s="4"/>
      <c r="K48" s="21" t="str">
        <f>IF(ROUND(SUM(C48:E48),3)=ROUND(SUM(Volumes_Pre_268!C48:E48),3),"P","O")</f>
        <v>P</v>
      </c>
      <c r="M48" t="str">
        <f>IFERROR(INDEX(Mapping!$F$3:$F$80,MATCH($B48,Mapping!$B$3:$B$80,0)),"")</f>
        <v>LV Sub Site Specific</v>
      </c>
      <c r="N48" t="str">
        <f>IFERROR(INDEX(Mapping!$C$3:$C$80,MATCH($B48,Mapping!$B$3:$B$80,0)),"")</f>
        <v>LV Sub HH Metered</v>
      </c>
      <c r="O48" s="11" t="str">
        <f>IF($N48="","",INDEX(Mapping!$D$3:$D$80,MATCH($B48,Mapping!$B$3:$B$80,0)))</f>
        <v>RAG</v>
      </c>
      <c r="P48" s="11" t="str">
        <f>IF($N48="","",INDEX(Mapping!$G$3:$G$80,MATCH($B48,Mapping!$B$3:$B$80,0)))</f>
        <v>RAG</v>
      </c>
      <c r="Q48" s="11" t="str">
        <f>IF(N48="","",
IF(OR(O48="RAG",O48="BYG"),"Already Split",
IF(ISNUMBER(MATCH(N48,Inputs!$B$5:$B$13,0)),1061,
IF(ISNUMBER(MATCH(N48,Inputs!$B$23:$B$26,0)),1064,
IF(ISNUMBER(FIND("Generation",N48)),"Calculated",0)))))</f>
        <v>Already Split</v>
      </c>
      <c r="R48" s="18">
        <f>IF($Q48=1061,INDEX(Inputs!C$5:C$13,MATCH($N48,Inputs!$B$5:$B$13,0)),
IF($Q48=1064,INDEX(Inputs!C$23:C$26,MATCH($N48,Inputs!$B$23:$B$26,0)),
IF($Q48="Calculated",INDEX('Generation Split'!C$3:C$10,MATCH($N48,'Generation Split'!$B$3:$B$10,0)),
IF(AND($Q48="Already Split",R$2="Rate 1 Red/Black"),1,0))))</f>
        <v>1</v>
      </c>
      <c r="S48" s="18">
        <f>IF($Q48=1061,INDEX(Inputs!D$5:D$13,MATCH($N48,Inputs!$B$5:$B$13,0)),
IF($Q48=1064,INDEX(Inputs!D$23:D$26,MATCH($N48,Inputs!$B$23:$B$26,0)),
IF($Q48="Calculated",INDEX('Generation Split'!D$3:D$10,MATCH($N48,'Generation Split'!$B$3:$B$10,0)),
IF(AND($Q48="Already Split",S$2="Rate 1 Red/Black"),1,0))))</f>
        <v>0</v>
      </c>
      <c r="T48" s="18">
        <f>IF($Q48=1061,INDEX(Inputs!E$5:E$13,MATCH($N48,Inputs!$B$5:$B$13,0)),
IF($Q48=1064,INDEX(Inputs!E$23:E$26,MATCH($N48,Inputs!$B$23:$B$26,0)),
IF($Q48="Calculated",INDEX('Generation Split'!E$3:E$10,MATCH($N48,'Generation Split'!$B$3:$B$10,0)),
IF(AND($Q48="Already Split",T$2="Rate 1 Red/Black"),1,0))))</f>
        <v>0</v>
      </c>
      <c r="U48" s="20" t="str">
        <f>IF(N48="","",IF(Volumes_Pre_268!C48&lt;&gt;0,IF(SUM(R48:T48)=1,"P","O"),"P"))</f>
        <v>P</v>
      </c>
      <c r="V48" s="11" t="str">
        <f>IF(OR(N48="",O48=1),"",
IF(OR(O48="RAG",O48="BYG"),"Already Split",
IF(ISNUMBER(MATCH(N48,Inputs!$B$16:$B$20,0)),1062,0)))</f>
        <v>Already Split</v>
      </c>
      <c r="W48" s="18">
        <f>IF($V48=1062,INDEX(Inputs!C$16:C$20,MATCH($N48,Inputs!$B$16:$B$20,0)),
IF(AND($V48="Already Split",W$2="Rate 2 Amber/Yellow"),1,0))</f>
        <v>0</v>
      </c>
      <c r="X48" s="18">
        <f>IF($V48=1062,INDEX(Inputs!D$16:D$20,MATCH($N48,Inputs!$B$16:$B$20,0)),
IF(AND($V48="Already Split",X$2="Rate 2 Amber/Yellow"),1,0))</f>
        <v>1</v>
      </c>
      <c r="Y48" s="18">
        <f>IF($V48=1062,INDEX(Inputs!E$16:E$20,MATCH($N48,Inputs!$B$16:$B$20,0)),
IF(AND($V48="Already Split",Y$2="Rate 2 Amber/Yellow"),1,0))</f>
        <v>0</v>
      </c>
      <c r="Z48" s="20" t="str">
        <f>IF(N48="","",IF(Volumes_Pre_268!D48&lt;&gt;0,IF(SUM(W48:Y48)=1,"P","O"),"P"))</f>
        <v>P</v>
      </c>
      <c r="AA48" s="11" t="str">
        <f t="shared" si="3"/>
        <v>Already Split</v>
      </c>
      <c r="AB48" s="18">
        <f t="shared" si="4"/>
        <v>0</v>
      </c>
      <c r="AC48" s="18">
        <f t="shared" si="4"/>
        <v>0</v>
      </c>
      <c r="AD48" s="18">
        <f t="shared" si="4"/>
        <v>1</v>
      </c>
      <c r="AE48" s="20" t="str">
        <f>IF(N48="","",IF(Volumes_Pre_268!E48&lt;&gt;0,IF(SUM(AB48:AD48)=1,"P","O"),"P"))</f>
        <v>P</v>
      </c>
    </row>
    <row r="49" spans="2:31" x14ac:dyDescent="0.45">
      <c r="B49" s="2" t="s">
        <v>99</v>
      </c>
      <c r="C49" s="4">
        <f>Volumes_Pre_268!$C49*R49+Volumes_Pre_268!$D49*W49+Volumes_Pre_268!$E49*AB49</f>
        <v>43.601482224025382</v>
      </c>
      <c r="D49" s="4">
        <f>Volumes_Pre_268!$C49*S49+Volumes_Pre_268!$D49*X49+Volumes_Pre_268!$E49*AC49</f>
        <v>190.07279188934373</v>
      </c>
      <c r="E49" s="4">
        <f>Volumes_Pre_268!$C49*T49+Volumes_Pre_268!$D49*Y49+Volumes_Pre_268!$E49*AD49</f>
        <v>69.708229602951704</v>
      </c>
      <c r="F49" s="5">
        <f>Volumes_Pre_268!F49</f>
        <v>3</v>
      </c>
      <c r="G49" s="5">
        <f>Volumes_Pre_268!G49</f>
        <v>1272</v>
      </c>
      <c r="H49" s="5">
        <f>Volumes_Pre_268!H49</f>
        <v>0</v>
      </c>
      <c r="I49" s="4"/>
      <c r="K49" s="21" t="str">
        <f>IF(ROUND(SUM(C55:E55),3)=ROUND(SUM(Volumes_Pre_268!C55:E55),3),"P","O")</f>
        <v>P</v>
      </c>
      <c r="M49" t="str">
        <f>IFERROR(INDEX(Mapping!$F$3:$F$80,MATCH($B49,Mapping!$B$3:$B$80,0)),"")</f>
        <v>LDNO HV: LV Sub Site Specific</v>
      </c>
      <c r="N49" t="str">
        <f>IFERROR(INDEX(Mapping!$C$3:$C$80,MATCH($B49,Mapping!$B$3:$B$80,0)),"")</f>
        <v>LV Sub HH Metered</v>
      </c>
      <c r="O49" s="11" t="str">
        <f>IF($N49="","",INDEX(Mapping!$D$3:$D$80,MATCH($B49,Mapping!$B$3:$B$80,0)))</f>
        <v>RAG</v>
      </c>
      <c r="P49" s="11" t="str">
        <f>IF($N49="","",INDEX(Mapping!$G$3:$G$80,MATCH($B49,Mapping!$B$3:$B$80,0)))</f>
        <v>RAG</v>
      </c>
      <c r="Q49" s="11" t="str">
        <f>IF(N49="","",
IF(OR(O49="RAG",O49="BYG"),"Already Split",
IF(ISNUMBER(MATCH(N49,Inputs!$B$5:$B$13,0)),1061,
IF(ISNUMBER(MATCH(N49,Inputs!$B$23:$B$26,0)),1064,
IF(ISNUMBER(FIND("Generation",N49)),"Calculated",0)))))</f>
        <v>Already Split</v>
      </c>
      <c r="R49" s="18">
        <f>IF($Q49=1061,INDEX(Inputs!C$5:C$13,MATCH($N49,Inputs!$B$5:$B$13,0)),
IF($Q49=1064,INDEX(Inputs!C$23:C$26,MATCH($N49,Inputs!$B$23:$B$26,0)),
IF($Q49="Calculated",INDEX('Generation Split'!C$3:C$10,MATCH($N49,'Generation Split'!$B$3:$B$10,0)),
IF(AND($Q49="Already Split",R$2="Rate 1 Red/Black"),1,0))))</f>
        <v>1</v>
      </c>
      <c r="S49" s="18">
        <f>IF($Q49=1061,INDEX(Inputs!D$5:D$13,MATCH($N49,Inputs!$B$5:$B$13,0)),
IF($Q49=1064,INDEX(Inputs!D$23:D$26,MATCH($N49,Inputs!$B$23:$B$26,0)),
IF($Q49="Calculated",INDEX('Generation Split'!D$3:D$10,MATCH($N49,'Generation Split'!$B$3:$B$10,0)),
IF(AND($Q49="Already Split",S$2="Rate 1 Red/Black"),1,0))))</f>
        <v>0</v>
      </c>
      <c r="T49" s="18">
        <f>IF($Q49=1061,INDEX(Inputs!E$5:E$13,MATCH($N49,Inputs!$B$5:$B$13,0)),
IF($Q49=1064,INDEX(Inputs!E$23:E$26,MATCH($N49,Inputs!$B$23:$B$26,0)),
IF($Q49="Calculated",INDEX('Generation Split'!E$3:E$10,MATCH($N49,'Generation Split'!$B$3:$B$10,0)),
IF(AND($Q49="Already Split",T$2="Rate 1 Red/Black"),1,0))))</f>
        <v>0</v>
      </c>
      <c r="U49" s="20" t="str">
        <f>IF(N49="","",IF(Volumes_Pre_268!C49&lt;&gt;0,IF(SUM(R49:T49)=1,"P","O"),"P"))</f>
        <v>P</v>
      </c>
      <c r="V49" s="11" t="str">
        <f>IF(OR(N49="",O49=1),"",
IF(OR(O49="RAG",O49="BYG"),"Already Split",
IF(ISNUMBER(MATCH(N49,Inputs!$B$16:$B$20,0)),1062,0)))</f>
        <v>Already Split</v>
      </c>
      <c r="W49" s="18">
        <f>IF($V49=1062,INDEX(Inputs!C$16:C$20,MATCH($N49,Inputs!$B$16:$B$20,0)),
IF(AND($V49="Already Split",W$2="Rate 2 Amber/Yellow"),1,0))</f>
        <v>0</v>
      </c>
      <c r="X49" s="18">
        <f>IF($V49=1062,INDEX(Inputs!D$16:D$20,MATCH($N49,Inputs!$B$16:$B$20,0)),
IF(AND($V49="Already Split",X$2="Rate 2 Amber/Yellow"),1,0))</f>
        <v>1</v>
      </c>
      <c r="Y49" s="18">
        <f>IF($V49=1062,INDEX(Inputs!E$16:E$20,MATCH($N49,Inputs!$B$16:$B$20,0)),
IF(AND($V49="Already Split",Y$2="Rate 2 Amber/Yellow"),1,0))</f>
        <v>0</v>
      </c>
      <c r="Z49" s="20" t="str">
        <f>IF(N49="","",IF(Volumes_Pre_268!D49&lt;&gt;0,IF(SUM(W49:Y49)=1,"P","O"),"P"))</f>
        <v>P</v>
      </c>
      <c r="AA49" s="11" t="str">
        <f t="shared" ref="AA49:AA111" si="5">IF(OR(N49="",O49&lt;=2),"",
IF(OR(P49="RAG",P49="BYG"),"Already Split",0))</f>
        <v>Already Split</v>
      </c>
      <c r="AB49" s="18">
        <f t="shared" si="4"/>
        <v>0</v>
      </c>
      <c r="AC49" s="18">
        <f t="shared" si="4"/>
        <v>0</v>
      </c>
      <c r="AD49" s="18">
        <f t="shared" si="4"/>
        <v>1</v>
      </c>
      <c r="AE49" s="20" t="str">
        <f>IF(N49="","",IF(Volumes_Pre_268!E49&lt;&gt;0,IF(SUM(AB49:AD49)=1,"P","O"),"P"))</f>
        <v>P</v>
      </c>
    </row>
    <row r="50" spans="2:31" x14ac:dyDescent="0.45">
      <c r="B50" s="1" t="s">
        <v>100</v>
      </c>
      <c r="C50" s="3">
        <f>Volumes_Pre_268!$C50*R50+Volumes_Pre_268!$D50*W50+Volumes_Pre_268!$E50*AB50</f>
        <v>0</v>
      </c>
      <c r="D50" s="3">
        <f>Volumes_Pre_268!$C50*S50+Volumes_Pre_268!$D50*X50+Volumes_Pre_268!$E50*AC50</f>
        <v>0</v>
      </c>
      <c r="E50" s="3">
        <f>Volumes_Pre_268!$C50*T50+Volumes_Pre_268!$D50*Y50+Volumes_Pre_268!$E50*AD50</f>
        <v>0</v>
      </c>
      <c r="F50" s="3">
        <f>Volumes_Pre_268!F50</f>
        <v>0</v>
      </c>
      <c r="G50" s="3">
        <f>Volumes_Pre_268!G50</f>
        <v>0</v>
      </c>
      <c r="H50" s="3">
        <f>Volumes_Pre_268!H50</f>
        <v>0</v>
      </c>
      <c r="I50" s="3"/>
      <c r="K50" s="21" t="str">
        <f>IF(ROUND(SUM(C50:E50),3)=ROUND(SUM(Volumes_Pre_268!C50:E50),3),"P","O")</f>
        <v>P</v>
      </c>
      <c r="M50" t="str">
        <f>IFERROR(INDEX(Mapping!$F$3:$F$80,MATCH($B50,Mapping!$B$3:$B$80,0)),"")</f>
        <v/>
      </c>
      <c r="N50" t="str">
        <f>IFERROR(INDEX(Mapping!$C$3:$C$80,MATCH($B50,Mapping!$B$3:$B$80,0)),"")</f>
        <v/>
      </c>
      <c r="O50" s="11" t="str">
        <f>IF($N50="","",INDEX(Mapping!$D$3:$D$80,MATCH($B50,Mapping!$B$3:$B$80,0)))</f>
        <v/>
      </c>
      <c r="P50" s="11" t="str">
        <f>IF($N50="","",INDEX(Mapping!$G$3:$G$80,MATCH($B50,Mapping!$B$3:$B$80,0)))</f>
        <v/>
      </c>
      <c r="Q50" s="11" t="str">
        <f>IF(N50="","",
IF(OR(O50="RAG",O50="BYG"),"Already Split",
IF(ISNUMBER(MATCH(N50,Inputs!$B$5:$B$13,0)),1061,
IF(ISNUMBER(MATCH(N50,Inputs!$B$23:$B$26,0)),1064,
IF(ISNUMBER(FIND("Generation",N50)),"Calculated",0)))))</f>
        <v/>
      </c>
      <c r="R50" s="18">
        <f>IF($Q50=1061,INDEX(Inputs!C$5:C$13,MATCH($N50,Inputs!$B$5:$B$13,0)),
IF($Q50=1064,INDEX(Inputs!C$23:C$26,MATCH($N50,Inputs!$B$23:$B$26,0)),
IF($Q50="Calculated",INDEX('Generation Split'!C$3:C$10,MATCH($N50,'Generation Split'!$B$3:$B$10,0)),
IF(AND($Q50="Already Split",R$2="Rate 1 Red/Black"),1,0))))</f>
        <v>0</v>
      </c>
      <c r="S50" s="18">
        <f>IF($Q50=1061,INDEX(Inputs!D$5:D$13,MATCH($N50,Inputs!$B$5:$B$13,0)),
IF($Q50=1064,INDEX(Inputs!D$23:D$26,MATCH($N50,Inputs!$B$23:$B$26,0)),
IF($Q50="Calculated",INDEX('Generation Split'!D$3:D$10,MATCH($N50,'Generation Split'!$B$3:$B$10,0)),
IF(AND($Q50="Already Split",S$2="Rate 1 Red/Black"),1,0))))</f>
        <v>0</v>
      </c>
      <c r="T50" s="18">
        <f>IF($Q50=1061,INDEX(Inputs!E$5:E$13,MATCH($N50,Inputs!$B$5:$B$13,0)),
IF($Q50=1064,INDEX(Inputs!E$23:E$26,MATCH($N50,Inputs!$B$23:$B$26,0)),
IF($Q50="Calculated",INDEX('Generation Split'!E$3:E$10,MATCH($N50,'Generation Split'!$B$3:$B$10,0)),
IF(AND($Q50="Already Split",T$2="Rate 1 Red/Black"),1,0))))</f>
        <v>0</v>
      </c>
      <c r="U50" s="20" t="str">
        <f>IF(N50="","",IF(Volumes_Pre_268!C50&lt;&gt;0,IF(SUM(R50:T50)=1,"P","O"),"P"))</f>
        <v/>
      </c>
      <c r="V50" s="11" t="str">
        <f>IF(OR(N50="",O50=1),"",
IF(OR(O50="RAG",O50="BYG"),"Already Split",
IF(ISNUMBER(MATCH(N50,Inputs!$B$16:$B$20,0)),1062,0)))</f>
        <v/>
      </c>
      <c r="W50" s="18">
        <f>IF($V50=1062,INDEX(Inputs!C$16:C$20,MATCH($N50,Inputs!$B$16:$B$20,0)),
IF(AND($V50="Already Split",W$2="Rate 2 Amber/Yellow"),1,0))</f>
        <v>0</v>
      </c>
      <c r="X50" s="18">
        <f>IF($V50=1062,INDEX(Inputs!D$16:D$20,MATCH($N50,Inputs!$B$16:$B$20,0)),
IF(AND($V50="Already Split",X$2="Rate 2 Amber/Yellow"),1,0))</f>
        <v>0</v>
      </c>
      <c r="Y50" s="18">
        <f>IF($V50=1062,INDEX(Inputs!E$16:E$20,MATCH($N50,Inputs!$B$16:$B$20,0)),
IF(AND($V50="Already Split",Y$2="Rate 2 Amber/Yellow"),1,0))</f>
        <v>0</v>
      </c>
      <c r="Z50" s="20" t="str">
        <f>IF(N50="","",IF(Volumes_Pre_268!D50&lt;&gt;0,IF(SUM(W50:Y50)=1,"P","O"),"P"))</f>
        <v/>
      </c>
      <c r="AA50" s="11" t="str">
        <f t="shared" si="5"/>
        <v/>
      </c>
      <c r="AB50" s="18">
        <f t="shared" si="4"/>
        <v>0</v>
      </c>
      <c r="AC50" s="18">
        <f t="shared" si="4"/>
        <v>0</v>
      </c>
      <c r="AD50" s="18">
        <f t="shared" si="4"/>
        <v>0</v>
      </c>
      <c r="AE50" s="20" t="str">
        <f>IF(N50="","",IF(Volumes_Pre_268!E50&lt;&gt;0,IF(SUM(AB50:AD50)=1,"P","O"),"P"))</f>
        <v/>
      </c>
    </row>
    <row r="51" spans="2:31" x14ac:dyDescent="0.45">
      <c r="B51" s="2" t="s">
        <v>101</v>
      </c>
      <c r="C51" s="4">
        <f>Volumes_Pre_268!$C51*R51+Volumes_Pre_268!$D51*W51+Volumes_Pre_268!$E51*AB51</f>
        <v>174451.2021145148</v>
      </c>
      <c r="D51" s="4">
        <f>Volumes_Pre_268!$C51*S51+Volumes_Pre_268!$D51*X51+Volumes_Pre_268!$E51*AC51</f>
        <v>798579.96291036112</v>
      </c>
      <c r="E51" s="4">
        <f>Volumes_Pre_268!$C51*T51+Volumes_Pre_268!$D51*Y51+Volumes_Pre_268!$E51*AD51</f>
        <v>851316.5871015169</v>
      </c>
      <c r="F51" s="5">
        <f>Volumes_Pre_268!F51</f>
        <v>757</v>
      </c>
      <c r="G51" s="5">
        <f>Volumes_Pre_268!G51</f>
        <v>642044</v>
      </c>
      <c r="H51" s="5">
        <f>Volumes_Pre_268!H51</f>
        <v>12960.166666666666</v>
      </c>
      <c r="I51" s="4"/>
      <c r="K51" s="21" t="str">
        <f>IF(ROUND(SUM(C51:E51),3)=ROUND(SUM(Volumes_Pre_268!C51:E51),3),"P","O")</f>
        <v>P</v>
      </c>
      <c r="M51" t="str">
        <f>IFERROR(INDEX(Mapping!$F$3:$F$80,MATCH($B51,Mapping!$B$3:$B$80,0)),"")</f>
        <v>HV Site Specific</v>
      </c>
      <c r="N51" t="str">
        <f>IFERROR(INDEX(Mapping!$C$3:$C$80,MATCH($B51,Mapping!$B$3:$B$80,0)),"")</f>
        <v>HV HH Metered</v>
      </c>
      <c r="O51" s="11" t="str">
        <f>IF($N51="","",INDEX(Mapping!$D$3:$D$80,MATCH($B51,Mapping!$B$3:$B$80,0)))</f>
        <v>RAG</v>
      </c>
      <c r="P51" s="11" t="str">
        <f>IF($N51="","",INDEX(Mapping!$G$3:$G$80,MATCH($B51,Mapping!$B$3:$B$80,0)))</f>
        <v>RAG</v>
      </c>
      <c r="Q51" s="11" t="str">
        <f>IF(N51="","",
IF(OR(O51="RAG",O51="BYG"),"Already Split",
IF(ISNUMBER(MATCH(N51,Inputs!$B$5:$B$13,0)),1061,
IF(ISNUMBER(MATCH(N51,Inputs!$B$23:$B$26,0)),1064,
IF(ISNUMBER(FIND("Generation",N51)),"Calculated",0)))))</f>
        <v>Already Split</v>
      </c>
      <c r="R51" s="18">
        <f>IF($Q51=1061,INDEX(Inputs!C$5:C$13,MATCH($N51,Inputs!$B$5:$B$13,0)),
IF($Q51=1064,INDEX(Inputs!C$23:C$26,MATCH($N51,Inputs!$B$23:$B$26,0)),
IF($Q51="Calculated",INDEX('Generation Split'!C$3:C$10,MATCH($N51,'Generation Split'!$B$3:$B$10,0)),
IF(AND($Q51="Already Split",R$2="Rate 1 Red/Black"),1,0))))</f>
        <v>1</v>
      </c>
      <c r="S51" s="18">
        <f>IF($Q51=1061,INDEX(Inputs!D$5:D$13,MATCH($N51,Inputs!$B$5:$B$13,0)),
IF($Q51=1064,INDEX(Inputs!D$23:D$26,MATCH($N51,Inputs!$B$23:$B$26,0)),
IF($Q51="Calculated",INDEX('Generation Split'!D$3:D$10,MATCH($N51,'Generation Split'!$B$3:$B$10,0)),
IF(AND($Q51="Already Split",S$2="Rate 1 Red/Black"),1,0))))</f>
        <v>0</v>
      </c>
      <c r="T51" s="18">
        <f>IF($Q51=1061,INDEX(Inputs!E$5:E$13,MATCH($N51,Inputs!$B$5:$B$13,0)),
IF($Q51=1064,INDEX(Inputs!E$23:E$26,MATCH($N51,Inputs!$B$23:$B$26,0)),
IF($Q51="Calculated",INDEX('Generation Split'!E$3:E$10,MATCH($N51,'Generation Split'!$B$3:$B$10,0)),
IF(AND($Q51="Already Split",T$2="Rate 1 Red/Black"),1,0))))</f>
        <v>0</v>
      </c>
      <c r="U51" s="20" t="str">
        <f>IF(N51="","",IF(Volumes_Pre_268!C51&lt;&gt;0,IF(SUM(R51:T51)=1,"P","O"),"P"))</f>
        <v>P</v>
      </c>
      <c r="V51" s="11" t="str">
        <f>IF(OR(N51="",O51=1),"",
IF(OR(O51="RAG",O51="BYG"),"Already Split",
IF(ISNUMBER(MATCH(N51,Inputs!$B$16:$B$20,0)),1062,0)))</f>
        <v>Already Split</v>
      </c>
      <c r="W51" s="18">
        <f>IF($V51=1062,INDEX(Inputs!C$16:C$20,MATCH($N51,Inputs!$B$16:$B$20,0)),
IF(AND($V51="Already Split",W$2="Rate 2 Amber/Yellow"),1,0))</f>
        <v>0</v>
      </c>
      <c r="X51" s="18">
        <f>IF($V51=1062,INDEX(Inputs!D$16:D$20,MATCH($N51,Inputs!$B$16:$B$20,0)),
IF(AND($V51="Already Split",X$2="Rate 2 Amber/Yellow"),1,0))</f>
        <v>1</v>
      </c>
      <c r="Y51" s="18">
        <f>IF($V51=1062,INDEX(Inputs!E$16:E$20,MATCH($N51,Inputs!$B$16:$B$20,0)),
IF(AND($V51="Already Split",Y$2="Rate 2 Amber/Yellow"),1,0))</f>
        <v>0</v>
      </c>
      <c r="Z51" s="20" t="str">
        <f>IF(N51="","",IF(Volumes_Pre_268!D51&lt;&gt;0,IF(SUM(W51:Y51)=1,"P","O"),"P"))</f>
        <v>P</v>
      </c>
      <c r="AA51" s="11" t="str">
        <f t="shared" si="5"/>
        <v>Already Split</v>
      </c>
      <c r="AB51" s="18">
        <f t="shared" si="4"/>
        <v>0</v>
      </c>
      <c r="AC51" s="18">
        <f t="shared" si="4"/>
        <v>0</v>
      </c>
      <c r="AD51" s="18">
        <f t="shared" si="4"/>
        <v>1</v>
      </c>
      <c r="AE51" s="20" t="str">
        <f>IF(N51="","",IF(Volumes_Pre_268!E51&lt;&gt;0,IF(SUM(AB51:AD51)=1,"P","O"),"P"))</f>
        <v>P</v>
      </c>
    </row>
    <row r="52" spans="2:31" x14ac:dyDescent="0.45">
      <c r="B52" s="2" t="s">
        <v>102</v>
      </c>
      <c r="C52" s="4">
        <f>Volumes_Pre_268!$C52*R52+Volumes_Pre_268!$D52*W52+Volumes_Pre_268!$E52*AB52</f>
        <v>1349.9367740693838</v>
      </c>
      <c r="D52" s="4">
        <f>Volumes_Pre_268!$C52*S52+Volumes_Pre_268!$D52*X52+Volumes_Pre_268!$E52*AC52</f>
        <v>6050.4594512080002</v>
      </c>
      <c r="E52" s="4">
        <f>Volumes_Pre_268!$C52*T52+Volumes_Pre_268!$D52*Y52+Volumes_Pre_268!$E52*AD52</f>
        <v>5368.394537636962</v>
      </c>
      <c r="F52" s="5">
        <f>Volumes_Pre_268!F52</f>
        <v>13</v>
      </c>
      <c r="G52" s="5">
        <f>Volumes_Pre_268!G52</f>
        <v>7487</v>
      </c>
      <c r="H52" s="5">
        <f>Volumes_Pre_268!H52</f>
        <v>0</v>
      </c>
      <c r="I52" s="4"/>
      <c r="K52" s="21" t="str">
        <f>IF(ROUND(SUM(C52:E52),3)=ROUND(SUM(Volumes_Pre_268!C52:E52),3),"P","O")</f>
        <v>P</v>
      </c>
      <c r="M52" t="str">
        <f>IFERROR(INDEX(Mapping!$F$3:$F$80,MATCH($B52,Mapping!$B$3:$B$80,0)),"")</f>
        <v>LDNO HV: HV Site Specific</v>
      </c>
      <c r="N52" t="str">
        <f>IFERROR(INDEX(Mapping!$C$3:$C$80,MATCH($B52,Mapping!$B$3:$B$80,0)),"")</f>
        <v>HV HH Metered</v>
      </c>
      <c r="O52" s="11" t="str">
        <f>IF($N52="","",INDEX(Mapping!$D$3:$D$80,MATCH($B52,Mapping!$B$3:$B$80,0)))</f>
        <v>RAG</v>
      </c>
      <c r="P52" s="11" t="str">
        <f>IF($N52="","",INDEX(Mapping!$G$3:$G$80,MATCH($B52,Mapping!$B$3:$B$80,0)))</f>
        <v>RAG</v>
      </c>
      <c r="Q52" s="11" t="str">
        <f>IF(N52="","",
IF(OR(O52="RAG",O52="BYG"),"Already Split",
IF(ISNUMBER(MATCH(N52,Inputs!$B$5:$B$13,0)),1061,
IF(ISNUMBER(MATCH(N52,Inputs!$B$23:$B$26,0)),1064,
IF(ISNUMBER(FIND("Generation",N52)),"Calculated",0)))))</f>
        <v>Already Split</v>
      </c>
      <c r="R52" s="18">
        <f>IF($Q52=1061,INDEX(Inputs!C$5:C$13,MATCH($N52,Inputs!$B$5:$B$13,0)),
IF($Q52=1064,INDEX(Inputs!C$23:C$26,MATCH($N52,Inputs!$B$23:$B$26,0)),
IF($Q52="Calculated",INDEX('Generation Split'!C$3:C$10,MATCH($N52,'Generation Split'!$B$3:$B$10,0)),
IF(AND($Q52="Already Split",R$2="Rate 1 Red/Black"),1,0))))</f>
        <v>1</v>
      </c>
      <c r="S52" s="18">
        <f>IF($Q52=1061,INDEX(Inputs!D$5:D$13,MATCH($N52,Inputs!$B$5:$B$13,0)),
IF($Q52=1064,INDEX(Inputs!D$23:D$26,MATCH($N52,Inputs!$B$23:$B$26,0)),
IF($Q52="Calculated",INDEX('Generation Split'!D$3:D$10,MATCH($N52,'Generation Split'!$B$3:$B$10,0)),
IF(AND($Q52="Already Split",S$2="Rate 1 Red/Black"),1,0))))</f>
        <v>0</v>
      </c>
      <c r="T52" s="18">
        <f>IF($Q52=1061,INDEX(Inputs!E$5:E$13,MATCH($N52,Inputs!$B$5:$B$13,0)),
IF($Q52=1064,INDEX(Inputs!E$23:E$26,MATCH($N52,Inputs!$B$23:$B$26,0)),
IF($Q52="Calculated",INDEX('Generation Split'!E$3:E$10,MATCH($N52,'Generation Split'!$B$3:$B$10,0)),
IF(AND($Q52="Already Split",T$2="Rate 1 Red/Black"),1,0))))</f>
        <v>0</v>
      </c>
      <c r="U52" s="20" t="str">
        <f>IF(N52="","",IF(Volumes_Pre_268!C52&lt;&gt;0,IF(SUM(R52:T52)=1,"P","O"),"P"))</f>
        <v>P</v>
      </c>
      <c r="V52" s="11" t="str">
        <f>IF(OR(N52="",O52=1),"",
IF(OR(O52="RAG",O52="BYG"),"Already Split",
IF(ISNUMBER(MATCH(N52,Inputs!$B$16:$B$20,0)),1062,0)))</f>
        <v>Already Split</v>
      </c>
      <c r="W52" s="18">
        <f>IF($V52=1062,INDEX(Inputs!C$16:C$20,MATCH($N52,Inputs!$B$16:$B$20,0)),
IF(AND($V52="Already Split",W$2="Rate 2 Amber/Yellow"),1,0))</f>
        <v>0</v>
      </c>
      <c r="X52" s="18">
        <f>IF($V52=1062,INDEX(Inputs!D$16:D$20,MATCH($N52,Inputs!$B$16:$B$20,0)),
IF(AND($V52="Already Split",X$2="Rate 2 Amber/Yellow"),1,0))</f>
        <v>1</v>
      </c>
      <c r="Y52" s="18">
        <f>IF($V52=1062,INDEX(Inputs!E$16:E$20,MATCH($N52,Inputs!$B$16:$B$20,0)),
IF(AND($V52="Already Split",Y$2="Rate 2 Amber/Yellow"),1,0))</f>
        <v>0</v>
      </c>
      <c r="Z52" s="20" t="str">
        <f>IF(N52="","",IF(Volumes_Pre_268!D52&lt;&gt;0,IF(SUM(W52:Y52)=1,"P","O"),"P"))</f>
        <v>P</v>
      </c>
      <c r="AA52" s="11" t="str">
        <f t="shared" si="5"/>
        <v>Already Split</v>
      </c>
      <c r="AB52" s="18">
        <f t="shared" si="4"/>
        <v>0</v>
      </c>
      <c r="AC52" s="18">
        <f t="shared" si="4"/>
        <v>0</v>
      </c>
      <c r="AD52" s="18">
        <f t="shared" si="4"/>
        <v>1</v>
      </c>
      <c r="AE52" s="20" t="str">
        <f>IF(N52="","",IF(Volumes_Pre_268!E52&lt;&gt;0,IF(SUM(AB52:AD52)=1,"P","O"),"P"))</f>
        <v>P</v>
      </c>
    </row>
    <row r="53" spans="2:31" x14ac:dyDescent="0.45">
      <c r="B53" s="1" t="s">
        <v>103</v>
      </c>
      <c r="C53" s="3">
        <f>Volumes_Pre_268!$C53*R53+Volumes_Pre_268!$D53*W53+Volumes_Pre_268!$E53*AB53</f>
        <v>0</v>
      </c>
      <c r="D53" s="3">
        <f>Volumes_Pre_268!$C53*S53+Volumes_Pre_268!$D53*X53+Volumes_Pre_268!$E53*AC53</f>
        <v>0</v>
      </c>
      <c r="E53" s="3">
        <f>Volumes_Pre_268!$C53*T53+Volumes_Pre_268!$D53*Y53+Volumes_Pre_268!$E53*AD53</f>
        <v>0</v>
      </c>
      <c r="F53" s="3">
        <f>Volumes_Pre_268!F53</f>
        <v>0</v>
      </c>
      <c r="G53" s="3">
        <f>Volumes_Pre_268!G53</f>
        <v>0</v>
      </c>
      <c r="H53" s="3">
        <f>Volumes_Pre_268!H53</f>
        <v>0</v>
      </c>
      <c r="I53" s="3"/>
      <c r="K53" s="21" t="str">
        <f>IF(ROUND(SUM(C53:E53),3)=ROUND(SUM(Volumes_Pre_268!C53:E53),3),"P","O")</f>
        <v>P</v>
      </c>
      <c r="M53" t="str">
        <f>IFERROR(INDEX(Mapping!$F$3:$F$80,MATCH($B53,Mapping!$B$3:$B$80,0)),"")</f>
        <v/>
      </c>
      <c r="N53" t="str">
        <f>IFERROR(INDEX(Mapping!$C$3:$C$80,MATCH($B53,Mapping!$B$3:$B$80,0)),"")</f>
        <v/>
      </c>
      <c r="O53" s="11" t="str">
        <f>IF($N53="","",INDEX(Mapping!$D$3:$D$80,MATCH($B53,Mapping!$B$3:$B$80,0)))</f>
        <v/>
      </c>
      <c r="P53" s="11" t="str">
        <f>IF($N53="","",INDEX(Mapping!$G$3:$G$80,MATCH($B53,Mapping!$B$3:$B$80,0)))</f>
        <v/>
      </c>
      <c r="Q53" s="11" t="str">
        <f>IF(N53="","",
IF(OR(O53="RAG",O53="BYG"),"Already Split",
IF(ISNUMBER(MATCH(N53,Inputs!$B$5:$B$13,0)),1061,
IF(ISNUMBER(MATCH(N53,Inputs!$B$23:$B$26,0)),1064,
IF(ISNUMBER(FIND("Generation",N53)),"Calculated",0)))))</f>
        <v/>
      </c>
      <c r="R53" s="18">
        <f>IF($Q53=1061,INDEX(Inputs!C$5:C$13,MATCH($N53,Inputs!$B$5:$B$13,0)),
IF($Q53=1064,INDEX(Inputs!C$23:C$26,MATCH($N53,Inputs!$B$23:$B$26,0)),
IF($Q53="Calculated",INDEX('Generation Split'!C$3:C$10,MATCH($N53,'Generation Split'!$B$3:$B$10,0)),
IF(AND($Q53="Already Split",R$2="Rate 1 Red/Black"),1,0))))</f>
        <v>0</v>
      </c>
      <c r="S53" s="18">
        <f>IF($Q53=1061,INDEX(Inputs!D$5:D$13,MATCH($N53,Inputs!$B$5:$B$13,0)),
IF($Q53=1064,INDEX(Inputs!D$23:D$26,MATCH($N53,Inputs!$B$23:$B$26,0)),
IF($Q53="Calculated",INDEX('Generation Split'!D$3:D$10,MATCH($N53,'Generation Split'!$B$3:$B$10,0)),
IF(AND($Q53="Already Split",S$2="Rate 1 Red/Black"),1,0))))</f>
        <v>0</v>
      </c>
      <c r="T53" s="18">
        <f>IF($Q53=1061,INDEX(Inputs!E$5:E$13,MATCH($N53,Inputs!$B$5:$B$13,0)),
IF($Q53=1064,INDEX(Inputs!E$23:E$26,MATCH($N53,Inputs!$B$23:$B$26,0)),
IF($Q53="Calculated",INDEX('Generation Split'!E$3:E$10,MATCH($N53,'Generation Split'!$B$3:$B$10,0)),
IF(AND($Q53="Already Split",T$2="Rate 1 Red/Black"),1,0))))</f>
        <v>0</v>
      </c>
      <c r="U53" s="20" t="str">
        <f>IF(N53="","",IF(Volumes_Pre_268!C53&lt;&gt;0,IF(SUM(R53:T53)=1,"P","O"),"P"))</f>
        <v/>
      </c>
      <c r="V53" s="11" t="str">
        <f>IF(OR(N53="",O53=1),"",
IF(OR(O53="RAG",O53="BYG"),"Already Split",
IF(ISNUMBER(MATCH(N53,Inputs!$B$16:$B$20,0)),1062,0)))</f>
        <v/>
      </c>
      <c r="W53" s="18">
        <f>IF($V53=1062,INDEX(Inputs!C$16:C$20,MATCH($N53,Inputs!$B$16:$B$20,0)),
IF(AND($V53="Already Split",W$2="Rate 2 Amber/Yellow"),1,0))</f>
        <v>0</v>
      </c>
      <c r="X53" s="18">
        <f>IF($V53=1062,INDEX(Inputs!D$16:D$20,MATCH($N53,Inputs!$B$16:$B$20,0)),
IF(AND($V53="Already Split",X$2="Rate 2 Amber/Yellow"),1,0))</f>
        <v>0</v>
      </c>
      <c r="Y53" s="18">
        <f>IF($V53=1062,INDEX(Inputs!E$16:E$20,MATCH($N53,Inputs!$B$16:$B$20,0)),
IF(AND($V53="Already Split",Y$2="Rate 2 Amber/Yellow"),1,0))</f>
        <v>0</v>
      </c>
      <c r="Z53" s="20" t="str">
        <f>IF(N53="","",IF(Volumes_Pre_268!D53&lt;&gt;0,IF(SUM(W53:Y53)=1,"P","O"),"P"))</f>
        <v/>
      </c>
      <c r="AA53" s="11" t="str">
        <f t="shared" si="5"/>
        <v/>
      </c>
      <c r="AB53" s="18">
        <f t="shared" si="4"/>
        <v>0</v>
      </c>
      <c r="AC53" s="18">
        <f t="shared" si="4"/>
        <v>0</v>
      </c>
      <c r="AD53" s="18">
        <f t="shared" si="4"/>
        <v>0</v>
      </c>
      <c r="AE53" s="20" t="str">
        <f>IF(N53="","",IF(Volumes_Pre_268!E53&lt;&gt;0,IF(SUM(AB53:AD53)=1,"P","O"),"P"))</f>
        <v/>
      </c>
    </row>
    <row r="54" spans="2:31" x14ac:dyDescent="0.45">
      <c r="B54" s="2" t="s">
        <v>104</v>
      </c>
      <c r="C54" s="4">
        <f>Volumes_Pre_268!$C54*R54+Volumes_Pre_268!$D54*W54+Volumes_Pre_268!$E54*AB54</f>
        <v>967.45906753424663</v>
      </c>
      <c r="D54" s="6">
        <f>Volumes_Pre_268!$C54*S54+Volumes_Pre_268!$D54*X54+Volumes_Pre_268!$E54*AC54</f>
        <v>14783.749510673517</v>
      </c>
      <c r="E54" s="6">
        <f>Volumes_Pre_268!$C54*T54+Volumes_Pre_268!$D54*Y54+Volumes_Pre_268!$E54*AD54</f>
        <v>17097.40162179224</v>
      </c>
      <c r="F54" s="5">
        <f>Volumes_Pre_268!F54</f>
        <v>164</v>
      </c>
      <c r="G54" s="6">
        <f>Volumes_Pre_268!G54</f>
        <v>0</v>
      </c>
      <c r="H54" s="6">
        <f>Volumes_Pre_268!H54</f>
        <v>0</v>
      </c>
      <c r="I54" s="6"/>
      <c r="K54" s="21" t="str">
        <f>IF(ROUND(SUM(C54:E54),3)=ROUND(SUM(Volumes_Pre_268!C54:E54),3),"P","O")</f>
        <v>P</v>
      </c>
      <c r="M54" t="str">
        <f>IFERROR(INDEX(Mapping!$F$3:$F$80,MATCH($B54,Mapping!$B$3:$B$80,0)),"")</f>
        <v>LV UMS</v>
      </c>
      <c r="N54" t="str">
        <f>IFERROR(INDEX(Mapping!$C$3:$C$80,MATCH($B54,Mapping!$B$3:$B$80,0)),"")</f>
        <v>NHH UMS category A</v>
      </c>
      <c r="O54" s="11">
        <f>IF($N54="","",INDEX(Mapping!$D$3:$D$80,MATCH($B54,Mapping!$B$3:$B$80,0)))</f>
        <v>1</v>
      </c>
      <c r="P54" s="11" t="str">
        <f>IF($N54="","",INDEX(Mapping!$G$3:$G$80,MATCH($B54,Mapping!$B$3:$B$80,0)))</f>
        <v>BYG</v>
      </c>
      <c r="Q54" s="11">
        <f>IF(N54="","",
IF(OR(O54="RAG",O54="BYG"),"Already Split",
IF(ISNUMBER(MATCH(N54,Inputs!$B$5:$B$13,0)),1061,
IF(ISNUMBER(MATCH(N54,Inputs!$B$23:$B$26,0)),1064,
IF(ISNUMBER(FIND("Generation",N54)),"Calculated",0)))))</f>
        <v>1064</v>
      </c>
      <c r="R54" s="18">
        <f>IF($Q54=1061,INDEX(Inputs!C$5:C$13,MATCH($N54,Inputs!$B$5:$B$13,0)),
IF($Q54=1064,INDEX(Inputs!C$23:C$26,MATCH($N54,Inputs!$B$23:$B$26,0)),
IF($Q54="Calculated",INDEX('Generation Split'!C$3:C$10,MATCH($N54,'Generation Split'!$B$3:$B$10,0)),
IF(AND($Q54="Already Split",R$2="Rate 1 Red/Black"),1,0))))</f>
        <v>2.9452054794520548E-2</v>
      </c>
      <c r="S54" s="18">
        <f>IF($Q54=1061,INDEX(Inputs!D$5:D$13,MATCH($N54,Inputs!$B$5:$B$13,0)),
IF($Q54=1064,INDEX(Inputs!D$23:D$26,MATCH($N54,Inputs!$B$23:$B$26,0)),
IF($Q54="Calculated",INDEX('Generation Split'!D$3:D$10,MATCH($N54,'Generation Split'!$B$3:$B$10,0)),
IF(AND($Q54="Already Split",S$2="Rate 1 Red/Black"),1,0))))</f>
        <v>0.45005707762557079</v>
      </c>
      <c r="T54" s="18">
        <f>IF($Q54=1061,INDEX(Inputs!E$5:E$13,MATCH($N54,Inputs!$B$5:$B$13,0)),
IF($Q54=1064,INDEX(Inputs!E$23:E$26,MATCH($N54,Inputs!$B$23:$B$26,0)),
IF($Q54="Calculated",INDEX('Generation Split'!E$3:E$10,MATCH($N54,'Generation Split'!$B$3:$B$10,0)),
IF(AND($Q54="Already Split",T$2="Rate 1 Red/Black"),1,0))))</f>
        <v>0.5204908675799087</v>
      </c>
      <c r="U54" s="20" t="str">
        <f>IF(N54="","",IF(Volumes_Pre_268!C54&lt;&gt;0,IF(SUM(R54:T54)=1,"P","O"),"P"))</f>
        <v>P</v>
      </c>
      <c r="V54" s="11" t="str">
        <f>IF(OR(N54="",O54=1),"",
IF(OR(O54="RAG",O54="BYG"),"Already Split",
IF(ISNUMBER(MATCH(N54,Inputs!$B$16:$B$20,0)),1062,0)))</f>
        <v/>
      </c>
      <c r="W54" s="18">
        <f>IF($V54=1062,INDEX(Inputs!C$16:C$20,MATCH($N54,Inputs!$B$16:$B$20,0)),
IF(AND($V54="Already Split",W$2="Rate 2 Amber/Yellow"),1,0))</f>
        <v>0</v>
      </c>
      <c r="X54" s="18">
        <f>IF($V54=1062,INDEX(Inputs!D$16:D$20,MATCH($N54,Inputs!$B$16:$B$20,0)),
IF(AND($V54="Already Split",X$2="Rate 2 Amber/Yellow"),1,0))</f>
        <v>0</v>
      </c>
      <c r="Y54" s="18">
        <f>IF($V54=1062,INDEX(Inputs!E$16:E$20,MATCH($N54,Inputs!$B$16:$B$20,0)),
IF(AND($V54="Already Split",Y$2="Rate 2 Amber/Yellow"),1,0))</f>
        <v>0</v>
      </c>
      <c r="Z54" s="20" t="str">
        <f>IF(N54="","",IF(Volumes_Pre_268!D54&lt;&gt;0,IF(SUM(W54:Y54)=1,"P","O"),"P"))</f>
        <v>P</v>
      </c>
      <c r="AA54" s="11" t="str">
        <f t="shared" si="5"/>
        <v/>
      </c>
      <c r="AB54" s="18">
        <f t="shared" si="4"/>
        <v>0</v>
      </c>
      <c r="AC54" s="18">
        <f t="shared" si="4"/>
        <v>0</v>
      </c>
      <c r="AD54" s="18">
        <f t="shared" si="4"/>
        <v>0</v>
      </c>
      <c r="AE54" s="20" t="str">
        <f>IF(N54="","",IF(Volumes_Pre_268!E54&lt;&gt;0,IF(SUM(AB54:AD54)=1,"P","O"),"P"))</f>
        <v>P</v>
      </c>
    </row>
    <row r="55" spans="2:31" x14ac:dyDescent="0.45">
      <c r="B55" s="2" t="s">
        <v>105</v>
      </c>
      <c r="C55" s="4">
        <f>Volumes_Pre_268!$C55*R55+Volumes_Pre_268!$D55*W55+Volumes_Pre_268!$E55*AB55</f>
        <v>0</v>
      </c>
      <c r="D55" s="6">
        <f>Volumes_Pre_268!$C55*S55+Volumes_Pre_268!$D55*X55+Volumes_Pre_268!$E55*AC55</f>
        <v>0</v>
      </c>
      <c r="E55" s="6">
        <f>Volumes_Pre_268!$C55*T55+Volumes_Pre_268!$D55*Y55+Volumes_Pre_268!$E55*AD55</f>
        <v>0</v>
      </c>
      <c r="F55" s="5">
        <f>Volumes_Pre_268!F55</f>
        <v>0</v>
      </c>
      <c r="G55" s="6">
        <f>Volumes_Pre_268!G55</f>
        <v>0</v>
      </c>
      <c r="H55" s="6">
        <f>Volumes_Pre_268!H55</f>
        <v>0</v>
      </c>
      <c r="I55" s="6"/>
      <c r="K55" s="21" t="str">
        <f>IF(ROUND(SUM(C55:E55),3)=ROUND(SUM(Volumes_Pre_268!C55:E55),3),"P","O")</f>
        <v>P</v>
      </c>
      <c r="M55" t="str">
        <f>IFERROR(INDEX(Mapping!$F$3:$F$80,MATCH($B55,Mapping!$B$3:$B$80,0)),"")</f>
        <v>LDNO LV: LV UMS</v>
      </c>
      <c r="N55" t="str">
        <f>IFERROR(INDEX(Mapping!$C$3:$C$80,MATCH($B55,Mapping!$B$3:$B$80,0)),"")</f>
        <v>NHH UMS category A</v>
      </c>
      <c r="O55" s="11">
        <f>IF($N55="","",INDEX(Mapping!$D$3:$D$80,MATCH($B55,Mapping!$B$3:$B$80,0)))</f>
        <v>1</v>
      </c>
      <c r="P55" s="11" t="str">
        <f>IF($N55="","",INDEX(Mapping!$G$3:$G$80,MATCH($B55,Mapping!$B$3:$B$80,0)))</f>
        <v>BYG</v>
      </c>
      <c r="Q55" s="11">
        <f>IF(N55="","",
IF(OR(O55="RAG",O55="BYG"),"Already Split",
IF(ISNUMBER(MATCH(N55,Inputs!$B$5:$B$13,0)),1061,
IF(ISNUMBER(MATCH(N55,Inputs!$B$23:$B$26,0)),1064,
IF(ISNUMBER(FIND("Generation",N55)),"Calculated",0)))))</f>
        <v>1064</v>
      </c>
      <c r="R55" s="18">
        <f>IF($Q55=1061,INDEX(Inputs!C$5:C$13,MATCH($N55,Inputs!$B$5:$B$13,0)),
IF($Q55=1064,INDEX(Inputs!C$23:C$26,MATCH($N55,Inputs!$B$23:$B$26,0)),
IF($Q55="Calculated",INDEX('Generation Split'!C$3:C$10,MATCH($N55,'Generation Split'!$B$3:$B$10,0)),
IF(AND($Q55="Already Split",R$2="Rate 1 Red/Black"),1,0))))</f>
        <v>2.9452054794520548E-2</v>
      </c>
      <c r="S55" s="18">
        <f>IF($Q55=1061,INDEX(Inputs!D$5:D$13,MATCH($N55,Inputs!$B$5:$B$13,0)),
IF($Q55=1064,INDEX(Inputs!D$23:D$26,MATCH($N55,Inputs!$B$23:$B$26,0)),
IF($Q55="Calculated",INDEX('Generation Split'!D$3:D$10,MATCH($N55,'Generation Split'!$B$3:$B$10,0)),
IF(AND($Q55="Already Split",S$2="Rate 1 Red/Black"),1,0))))</f>
        <v>0.45005707762557079</v>
      </c>
      <c r="T55" s="18">
        <f>IF($Q55=1061,INDEX(Inputs!E$5:E$13,MATCH($N55,Inputs!$B$5:$B$13,0)),
IF($Q55=1064,INDEX(Inputs!E$23:E$26,MATCH($N55,Inputs!$B$23:$B$26,0)),
IF($Q55="Calculated",INDEX('Generation Split'!E$3:E$10,MATCH($N55,'Generation Split'!$B$3:$B$10,0)),
IF(AND($Q55="Already Split",T$2="Rate 1 Red/Black"),1,0))))</f>
        <v>0.5204908675799087</v>
      </c>
      <c r="U55" s="20" t="str">
        <f>IF(N55="","",IF(Volumes_Pre_268!C55&lt;&gt;0,IF(SUM(R55:T55)=1,"P","O"),"P"))</f>
        <v>P</v>
      </c>
      <c r="V55" s="11" t="str">
        <f>IF(OR(N55="",O55=1),"",
IF(OR(O55="RAG",O55="BYG"),"Already Split",
IF(ISNUMBER(MATCH(N55,Inputs!$B$16:$B$20,0)),1062,0)))</f>
        <v/>
      </c>
      <c r="W55" s="18">
        <f>IF($V55=1062,INDEX(Inputs!C$16:C$20,MATCH($N55,Inputs!$B$16:$B$20,0)),
IF(AND($V55="Already Split",W$2="Rate 2 Amber/Yellow"),1,0))</f>
        <v>0</v>
      </c>
      <c r="X55" s="18">
        <f>IF($V55=1062,INDEX(Inputs!D$16:D$20,MATCH($N55,Inputs!$B$16:$B$20,0)),
IF(AND($V55="Already Split",X$2="Rate 2 Amber/Yellow"),1,0))</f>
        <v>0</v>
      </c>
      <c r="Y55" s="18">
        <f>IF($V55=1062,INDEX(Inputs!E$16:E$20,MATCH($N55,Inputs!$B$16:$B$20,0)),
IF(AND($V55="Already Split",Y$2="Rate 2 Amber/Yellow"),1,0))</f>
        <v>0</v>
      </c>
      <c r="Z55" s="20" t="str">
        <f>IF(N55="","",IF(Volumes_Pre_268!D55&lt;&gt;0,IF(SUM(W55:Y55)=1,"P","O"),"P"))</f>
        <v>P</v>
      </c>
      <c r="AA55" s="11" t="str">
        <f t="shared" si="5"/>
        <v/>
      </c>
      <c r="AB55" s="18">
        <f t="shared" si="4"/>
        <v>0</v>
      </c>
      <c r="AC55" s="18">
        <f t="shared" si="4"/>
        <v>0</v>
      </c>
      <c r="AD55" s="18">
        <f t="shared" si="4"/>
        <v>0</v>
      </c>
      <c r="AE55" s="20" t="str">
        <f>IF(N55="","",IF(Volumes_Pre_268!E55&lt;&gt;0,IF(SUM(AB55:AD55)=1,"P","O"),"P"))</f>
        <v>P</v>
      </c>
    </row>
    <row r="56" spans="2:31" x14ac:dyDescent="0.45">
      <c r="B56" s="2" t="s">
        <v>106</v>
      </c>
      <c r="C56" s="4">
        <f>Volumes_Pre_268!$C56*R56+Volumes_Pre_268!$D56*W56+Volumes_Pre_268!$E56*AB56</f>
        <v>0</v>
      </c>
      <c r="D56" s="6">
        <f>Volumes_Pre_268!$C56*S56+Volumes_Pre_268!$D56*X56+Volumes_Pre_268!$E56*AC56</f>
        <v>0</v>
      </c>
      <c r="E56" s="6">
        <f>Volumes_Pre_268!$C56*T56+Volumes_Pre_268!$D56*Y56+Volumes_Pre_268!$E56*AD56</f>
        <v>0</v>
      </c>
      <c r="F56" s="5">
        <f>Volumes_Pre_268!F56</f>
        <v>0</v>
      </c>
      <c r="G56" s="6">
        <f>Volumes_Pre_268!G56</f>
        <v>0</v>
      </c>
      <c r="H56" s="6">
        <f>Volumes_Pre_268!H56</f>
        <v>0</v>
      </c>
      <c r="I56" s="6"/>
      <c r="K56" s="21" t="str">
        <f>IF(ROUND(SUM(C56:E56),3)=ROUND(SUM(Volumes_Pre_268!C56:E56),3),"P","O")</f>
        <v>P</v>
      </c>
      <c r="M56" t="str">
        <f>IFERROR(INDEX(Mapping!$F$3:$F$80,MATCH($B56,Mapping!$B$3:$B$80,0)),"")</f>
        <v>LDNO HV: LV UMS</v>
      </c>
      <c r="N56" t="str">
        <f>IFERROR(INDEX(Mapping!$C$3:$C$80,MATCH($B56,Mapping!$B$3:$B$80,0)),"")</f>
        <v>NHH UMS category A</v>
      </c>
      <c r="O56" s="11">
        <f>IF($N56="","",INDEX(Mapping!$D$3:$D$80,MATCH($B56,Mapping!$B$3:$B$80,0)))</f>
        <v>1</v>
      </c>
      <c r="P56" s="11" t="str">
        <f>IF($N56="","",INDEX(Mapping!$G$3:$G$80,MATCH($B56,Mapping!$B$3:$B$80,0)))</f>
        <v>BYG</v>
      </c>
      <c r="Q56" s="11">
        <f>IF(N56="","",
IF(OR(O56="RAG",O56="BYG"),"Already Split",
IF(ISNUMBER(MATCH(N56,Inputs!$B$5:$B$13,0)),1061,
IF(ISNUMBER(MATCH(N56,Inputs!$B$23:$B$26,0)),1064,
IF(ISNUMBER(FIND("Generation",N56)),"Calculated",0)))))</f>
        <v>1064</v>
      </c>
      <c r="R56" s="18">
        <f>IF($Q56=1061,INDEX(Inputs!C$5:C$13,MATCH($N56,Inputs!$B$5:$B$13,0)),
IF($Q56=1064,INDEX(Inputs!C$23:C$26,MATCH($N56,Inputs!$B$23:$B$26,0)),
IF($Q56="Calculated",INDEX('Generation Split'!C$3:C$10,MATCH($N56,'Generation Split'!$B$3:$B$10,0)),
IF(AND($Q56="Already Split",R$2="Rate 1 Red/Black"),1,0))))</f>
        <v>2.9452054794520548E-2</v>
      </c>
      <c r="S56" s="18">
        <f>IF($Q56=1061,INDEX(Inputs!D$5:D$13,MATCH($N56,Inputs!$B$5:$B$13,0)),
IF($Q56=1064,INDEX(Inputs!D$23:D$26,MATCH($N56,Inputs!$B$23:$B$26,0)),
IF($Q56="Calculated",INDEX('Generation Split'!D$3:D$10,MATCH($N56,'Generation Split'!$B$3:$B$10,0)),
IF(AND($Q56="Already Split",S$2="Rate 1 Red/Black"),1,0))))</f>
        <v>0.45005707762557079</v>
      </c>
      <c r="T56" s="18">
        <f>IF($Q56=1061,INDEX(Inputs!E$5:E$13,MATCH($N56,Inputs!$B$5:$B$13,0)),
IF($Q56=1064,INDEX(Inputs!E$23:E$26,MATCH($N56,Inputs!$B$23:$B$26,0)),
IF($Q56="Calculated",INDEX('Generation Split'!E$3:E$10,MATCH($N56,'Generation Split'!$B$3:$B$10,0)),
IF(AND($Q56="Already Split",T$2="Rate 1 Red/Black"),1,0))))</f>
        <v>0.5204908675799087</v>
      </c>
      <c r="U56" s="20" t="str">
        <f>IF(N56="","",IF(Volumes_Pre_268!C56&lt;&gt;0,IF(SUM(R56:T56)=1,"P","O"),"P"))</f>
        <v>P</v>
      </c>
      <c r="V56" s="11" t="str">
        <f>IF(OR(N56="",O56=1),"",
IF(OR(O56="RAG",O56="BYG"),"Already Split",
IF(ISNUMBER(MATCH(N56,Inputs!$B$16:$B$20,0)),1062,0)))</f>
        <v/>
      </c>
      <c r="W56" s="18">
        <f>IF($V56=1062,INDEX(Inputs!C$16:C$20,MATCH($N56,Inputs!$B$16:$B$20,0)),
IF(AND($V56="Already Split",W$2="Rate 2 Amber/Yellow"),1,0))</f>
        <v>0</v>
      </c>
      <c r="X56" s="18">
        <f>IF($V56=1062,INDEX(Inputs!D$16:D$20,MATCH($N56,Inputs!$B$16:$B$20,0)),
IF(AND($V56="Already Split",X$2="Rate 2 Amber/Yellow"),1,0))</f>
        <v>0</v>
      </c>
      <c r="Y56" s="18">
        <f>IF($V56=1062,INDEX(Inputs!E$16:E$20,MATCH($N56,Inputs!$B$16:$B$20,0)),
IF(AND($V56="Already Split",Y$2="Rate 2 Amber/Yellow"),1,0))</f>
        <v>0</v>
      </c>
      <c r="Z56" s="20" t="str">
        <f>IF(N56="","",IF(Volumes_Pre_268!D56&lt;&gt;0,IF(SUM(W56:Y56)=1,"P","O"),"P"))</f>
        <v>P</v>
      </c>
      <c r="AA56" s="11" t="str">
        <f t="shared" si="5"/>
        <v/>
      </c>
      <c r="AB56" s="18">
        <f t="shared" si="4"/>
        <v>0</v>
      </c>
      <c r="AC56" s="18">
        <f t="shared" si="4"/>
        <v>0</v>
      </c>
      <c r="AD56" s="18">
        <f t="shared" si="4"/>
        <v>0</v>
      </c>
      <c r="AE56" s="20" t="str">
        <f>IF(N56="","",IF(Volumes_Pre_268!E56&lt;&gt;0,IF(SUM(AB56:AD56)=1,"P","O"),"P"))</f>
        <v>P</v>
      </c>
    </row>
    <row r="57" spans="2:31" x14ac:dyDescent="0.45">
      <c r="B57" s="1" t="s">
        <v>107</v>
      </c>
      <c r="C57" s="3">
        <f>Volumes_Pre_268!$C57*R57+Volumes_Pre_268!$D57*W57+Volumes_Pre_268!$E57*AB57</f>
        <v>0</v>
      </c>
      <c r="D57" s="3">
        <f>Volumes_Pre_268!$C57*S57+Volumes_Pre_268!$D57*X57+Volumes_Pre_268!$E57*AC57</f>
        <v>0</v>
      </c>
      <c r="E57" s="3">
        <f>Volumes_Pre_268!$C57*T57+Volumes_Pre_268!$D57*Y57+Volumes_Pre_268!$E57*AD57</f>
        <v>0</v>
      </c>
      <c r="F57" s="3">
        <f>Volumes_Pre_268!F57</f>
        <v>0</v>
      </c>
      <c r="G57" s="3">
        <f>Volumes_Pre_268!G57</f>
        <v>0</v>
      </c>
      <c r="H57" s="3">
        <f>Volumes_Pre_268!H57</f>
        <v>0</v>
      </c>
      <c r="I57" s="3"/>
      <c r="K57" s="21" t="str">
        <f>IF(ROUND(SUM(C57:E57),3)=ROUND(SUM(Volumes_Pre_268!C57:E57),3),"P","O")</f>
        <v>P</v>
      </c>
      <c r="M57" t="str">
        <f>IFERROR(INDEX(Mapping!$F$3:$F$80,MATCH($B57,Mapping!$B$3:$B$80,0)),"")</f>
        <v/>
      </c>
      <c r="N57" t="str">
        <f>IFERROR(INDEX(Mapping!$C$3:$C$80,MATCH($B57,Mapping!$B$3:$B$80,0)),"")</f>
        <v/>
      </c>
      <c r="O57" s="11" t="str">
        <f>IF($N57="","",INDEX(Mapping!$D$3:$D$80,MATCH($B57,Mapping!$B$3:$B$80,0)))</f>
        <v/>
      </c>
      <c r="P57" s="11" t="str">
        <f>IF($N57="","",INDEX(Mapping!$G$3:$G$80,MATCH($B57,Mapping!$B$3:$B$80,0)))</f>
        <v/>
      </c>
      <c r="Q57" s="11" t="str">
        <f>IF(N57="","",
IF(OR(O57="RAG",O57="BYG"),"Already Split",
IF(ISNUMBER(MATCH(N57,Inputs!$B$5:$B$13,0)),1061,
IF(ISNUMBER(MATCH(N57,Inputs!$B$23:$B$26,0)),1064,
IF(ISNUMBER(FIND("Generation",N57)),"Calculated",0)))))</f>
        <v/>
      </c>
      <c r="R57" s="18">
        <f>IF($Q57=1061,INDEX(Inputs!C$5:C$13,MATCH($N57,Inputs!$B$5:$B$13,0)),
IF($Q57=1064,INDEX(Inputs!C$23:C$26,MATCH($N57,Inputs!$B$23:$B$26,0)),
IF($Q57="Calculated",INDEX('Generation Split'!C$3:C$10,MATCH($N57,'Generation Split'!$B$3:$B$10,0)),
IF(AND($Q57="Already Split",R$2="Rate 1 Red/Black"),1,0))))</f>
        <v>0</v>
      </c>
      <c r="S57" s="18">
        <f>IF($Q57=1061,INDEX(Inputs!D$5:D$13,MATCH($N57,Inputs!$B$5:$B$13,0)),
IF($Q57=1064,INDEX(Inputs!D$23:D$26,MATCH($N57,Inputs!$B$23:$B$26,0)),
IF($Q57="Calculated",INDEX('Generation Split'!D$3:D$10,MATCH($N57,'Generation Split'!$B$3:$B$10,0)),
IF(AND($Q57="Already Split",S$2="Rate 1 Red/Black"),1,0))))</f>
        <v>0</v>
      </c>
      <c r="T57" s="18">
        <f>IF($Q57=1061,INDEX(Inputs!E$5:E$13,MATCH($N57,Inputs!$B$5:$B$13,0)),
IF($Q57=1064,INDEX(Inputs!E$23:E$26,MATCH($N57,Inputs!$B$23:$B$26,0)),
IF($Q57="Calculated",INDEX('Generation Split'!E$3:E$10,MATCH($N57,'Generation Split'!$B$3:$B$10,0)),
IF(AND($Q57="Already Split",T$2="Rate 1 Red/Black"),1,0))))</f>
        <v>0</v>
      </c>
      <c r="U57" s="20" t="str">
        <f>IF(N57="","",IF(Volumes_Pre_268!C57&lt;&gt;0,IF(SUM(R57:T57)=1,"P","O"),"P"))</f>
        <v/>
      </c>
      <c r="V57" s="11" t="str">
        <f>IF(OR(N57="",O57=1),"",
IF(OR(O57="RAG",O57="BYG"),"Already Split",
IF(ISNUMBER(MATCH(N57,Inputs!$B$16:$B$20,0)),1062,0)))</f>
        <v/>
      </c>
      <c r="W57" s="18">
        <f>IF($V57=1062,INDEX(Inputs!C$16:C$20,MATCH($N57,Inputs!$B$16:$B$20,0)),
IF(AND($V57="Already Split",W$2="Rate 2 Amber/Yellow"),1,0))</f>
        <v>0</v>
      </c>
      <c r="X57" s="18">
        <f>IF($V57=1062,INDEX(Inputs!D$16:D$20,MATCH($N57,Inputs!$B$16:$B$20,0)),
IF(AND($V57="Already Split",X$2="Rate 2 Amber/Yellow"),1,0))</f>
        <v>0</v>
      </c>
      <c r="Y57" s="18">
        <f>IF($V57=1062,INDEX(Inputs!E$16:E$20,MATCH($N57,Inputs!$B$16:$B$20,0)),
IF(AND($V57="Already Split",Y$2="Rate 2 Amber/Yellow"),1,0))</f>
        <v>0</v>
      </c>
      <c r="Z57" s="20" t="str">
        <f>IF(N57="","",IF(Volumes_Pre_268!D57&lt;&gt;0,IF(SUM(W57:Y57)=1,"P","O"),"P"))</f>
        <v/>
      </c>
      <c r="AA57" s="11" t="str">
        <f t="shared" si="5"/>
        <v/>
      </c>
      <c r="AB57" s="18">
        <f t="shared" si="4"/>
        <v>0</v>
      </c>
      <c r="AC57" s="18">
        <f t="shared" si="4"/>
        <v>0</v>
      </c>
      <c r="AD57" s="18">
        <f t="shared" si="4"/>
        <v>0</v>
      </c>
      <c r="AE57" s="20" t="str">
        <f>IF(N57="","",IF(Volumes_Pre_268!E57&lt;&gt;0,IF(SUM(AB57:AD57)=1,"P","O"),"P"))</f>
        <v/>
      </c>
    </row>
    <row r="58" spans="2:31" x14ac:dyDescent="0.45">
      <c r="B58" s="2" t="s">
        <v>108</v>
      </c>
      <c r="C58" s="4">
        <f>Volumes_Pre_268!$C58*R58+Volumes_Pre_268!$D58*W58+Volumes_Pre_268!$E58*AB58</f>
        <v>4756.9129892908404</v>
      </c>
      <c r="D58" s="6">
        <f>Volumes_Pre_268!$C58*S58+Volumes_Pre_268!$D58*X58+Volumes_Pre_268!$E58*AC58</f>
        <v>16562.946041401952</v>
      </c>
      <c r="E58" s="6">
        <f>Volumes_Pre_268!$C58*T58+Volumes_Pre_268!$D58*Y58+Volumes_Pre_268!$E58*AD58</f>
        <v>64277.309869307195</v>
      </c>
      <c r="F58" s="5">
        <f>Volumes_Pre_268!F58</f>
        <v>373</v>
      </c>
      <c r="G58" s="6">
        <f>Volumes_Pre_268!G58</f>
        <v>0</v>
      </c>
      <c r="H58" s="6">
        <f>Volumes_Pre_268!H58</f>
        <v>0</v>
      </c>
      <c r="I58" s="6"/>
      <c r="K58" s="21" t="str">
        <f>IF(ROUND(SUM(C58:E58),3)=ROUND(SUM(Volumes_Pre_268!C58:E58),3),"P","O")</f>
        <v>P</v>
      </c>
      <c r="M58" t="str">
        <f>IFERROR(INDEX(Mapping!$F$3:$F$80,MATCH($B58,Mapping!$B$3:$B$80,0)),"")</f>
        <v>LV UMS</v>
      </c>
      <c r="N58" t="str">
        <f>IFERROR(INDEX(Mapping!$C$3:$C$80,MATCH($B58,Mapping!$B$3:$B$80,0)),"")</f>
        <v>NHH UMS category B</v>
      </c>
      <c r="O58" s="11">
        <f>IF($N58="","",INDEX(Mapping!$D$3:$D$80,MATCH($B58,Mapping!$B$3:$B$80,0)))</f>
        <v>1</v>
      </c>
      <c r="P58" s="11" t="str">
        <f>IF($N58="","",INDEX(Mapping!$G$3:$G$80,MATCH($B58,Mapping!$B$3:$B$80,0)))</f>
        <v>BYG</v>
      </c>
      <c r="Q58" s="11">
        <f>IF(N58="","",
IF(OR(O58="RAG",O58="BYG"),"Already Split",
IF(ISNUMBER(MATCH(N58,Inputs!$B$5:$B$13,0)),1061,
IF(ISNUMBER(MATCH(N58,Inputs!$B$23:$B$26,0)),1064,
IF(ISNUMBER(FIND("Generation",N58)),"Calculated",0)))))</f>
        <v>1064</v>
      </c>
      <c r="R58" s="18">
        <f>IF($Q58=1061,INDEX(Inputs!C$5:C$13,MATCH($N58,Inputs!$B$5:$B$13,0)),
IF($Q58=1064,INDEX(Inputs!C$23:C$26,MATCH($N58,Inputs!$B$23:$B$26,0)),
IF($Q58="Calculated",INDEX('Generation Split'!C$3:C$10,MATCH($N58,'Generation Split'!$B$3:$B$10,0)),
IF(AND($Q58="Already Split",R$2="Rate 1 Red/Black"),1,0))))</f>
        <v>5.5573251433679603E-2</v>
      </c>
      <c r="S58" s="18">
        <f>IF($Q58=1061,INDEX(Inputs!D$5:D$13,MATCH($N58,Inputs!$B$5:$B$13,0)),
IF($Q58=1064,INDEX(Inputs!D$23:D$26,MATCH($N58,Inputs!$B$23:$B$26,0)),
IF($Q58="Calculated",INDEX('Generation Split'!D$3:D$10,MATCH($N58,'Generation Split'!$B$3:$B$10,0)),
IF(AND($Q58="Already Split",S$2="Rate 1 Red/Black"),1,0))))</f>
        <v>0.19349875999697871</v>
      </c>
      <c r="T58" s="18">
        <f>IF($Q58=1061,INDEX(Inputs!E$5:E$13,MATCH($N58,Inputs!$B$5:$B$13,0)),
IF($Q58=1064,INDEX(Inputs!E$23:E$26,MATCH($N58,Inputs!$B$23:$B$26,0)),
IF($Q58="Calculated",INDEX('Generation Split'!E$3:E$10,MATCH($N58,'Generation Split'!$B$3:$B$10,0)),
IF(AND($Q58="Already Split",T$2="Rate 1 Red/Black"),1,0))))</f>
        <v>0.75092798856934151</v>
      </c>
      <c r="U58" s="20" t="str">
        <f>IF(N58="","",IF(Volumes_Pre_268!C58&lt;&gt;0,IF(SUM(R58:T58)=1,"P","O"),"P"))</f>
        <v>P</v>
      </c>
      <c r="V58" s="11" t="str">
        <f>IF(OR(N58="",O58=1),"",
IF(OR(O58="RAG",O58="BYG"),"Already Split",
IF(ISNUMBER(MATCH(N58,Inputs!$B$16:$B$20,0)),1062,0)))</f>
        <v/>
      </c>
      <c r="W58" s="18">
        <f>IF($V58=1062,INDEX(Inputs!C$16:C$20,MATCH($N58,Inputs!$B$16:$B$20,0)),
IF(AND($V58="Already Split",W$2="Rate 2 Amber/Yellow"),1,0))</f>
        <v>0</v>
      </c>
      <c r="X58" s="18">
        <f>IF($V58=1062,INDEX(Inputs!D$16:D$20,MATCH($N58,Inputs!$B$16:$B$20,0)),
IF(AND($V58="Already Split",X$2="Rate 2 Amber/Yellow"),1,0))</f>
        <v>0</v>
      </c>
      <c r="Y58" s="18">
        <f>IF($V58=1062,INDEX(Inputs!E$16:E$20,MATCH($N58,Inputs!$B$16:$B$20,0)),
IF(AND($V58="Already Split",Y$2="Rate 2 Amber/Yellow"),1,0))</f>
        <v>0</v>
      </c>
      <c r="Z58" s="20" t="str">
        <f>IF(N58="","",IF(Volumes_Pre_268!D58&lt;&gt;0,IF(SUM(W58:Y58)=1,"P","O"),"P"))</f>
        <v>P</v>
      </c>
      <c r="AA58" s="11" t="str">
        <f t="shared" si="5"/>
        <v/>
      </c>
      <c r="AB58" s="18">
        <f t="shared" si="4"/>
        <v>0</v>
      </c>
      <c r="AC58" s="18">
        <f t="shared" si="4"/>
        <v>0</v>
      </c>
      <c r="AD58" s="18">
        <f t="shared" si="4"/>
        <v>0</v>
      </c>
      <c r="AE58" s="20" t="str">
        <f>IF(N58="","",IF(Volumes_Pre_268!E58&lt;&gt;0,IF(SUM(AB58:AD58)=1,"P","O"),"P"))</f>
        <v>P</v>
      </c>
    </row>
    <row r="59" spans="2:31" x14ac:dyDescent="0.45">
      <c r="B59" s="2" t="s">
        <v>109</v>
      </c>
      <c r="C59" s="4">
        <f>Volumes_Pre_268!$C59*R59+Volumes_Pre_268!$D59*W59+Volumes_Pre_268!$E59*AB59</f>
        <v>2.638313770249618</v>
      </c>
      <c r="D59" s="6">
        <f>Volumes_Pre_268!$C59*S59+Volumes_Pre_268!$D59*X59+Volumes_Pre_268!$E59*AC59</f>
        <v>9.186261912990485</v>
      </c>
      <c r="E59" s="6">
        <f>Volumes_Pre_268!$C59*T59+Volumes_Pre_268!$D59*Y59+Volumes_Pre_268!$E59*AD59</f>
        <v>35.649950319582437</v>
      </c>
      <c r="F59" s="5">
        <f>Volumes_Pre_268!F59</f>
        <v>4</v>
      </c>
      <c r="G59" s="6">
        <f>Volumes_Pre_268!G59</f>
        <v>0</v>
      </c>
      <c r="H59" s="6">
        <f>Volumes_Pre_268!H59</f>
        <v>0</v>
      </c>
      <c r="I59" s="6"/>
      <c r="K59" s="21" t="str">
        <f>IF(ROUND(SUM(C59:E59),3)=ROUND(SUM(Volumes_Pre_268!C59:E59),3),"P","O")</f>
        <v>P</v>
      </c>
      <c r="M59" t="str">
        <f>IFERROR(INDEX(Mapping!$F$3:$F$80,MATCH($B59,Mapping!$B$3:$B$80,0)),"")</f>
        <v>LDNO LV: LV UMS</v>
      </c>
      <c r="N59" t="str">
        <f>IFERROR(INDEX(Mapping!$C$3:$C$80,MATCH($B59,Mapping!$B$3:$B$80,0)),"")</f>
        <v>NHH UMS category B</v>
      </c>
      <c r="O59" s="11">
        <f>IF($N59="","",INDEX(Mapping!$D$3:$D$80,MATCH($B59,Mapping!$B$3:$B$80,0)))</f>
        <v>1</v>
      </c>
      <c r="P59" s="11" t="str">
        <f>IF($N59="","",INDEX(Mapping!$G$3:$G$80,MATCH($B59,Mapping!$B$3:$B$80,0)))</f>
        <v>BYG</v>
      </c>
      <c r="Q59" s="11">
        <f>IF(N59="","",
IF(OR(O59="RAG",O59="BYG"),"Already Split",
IF(ISNUMBER(MATCH(N59,Inputs!$B$5:$B$13,0)),1061,
IF(ISNUMBER(MATCH(N59,Inputs!$B$23:$B$26,0)),1064,
IF(ISNUMBER(FIND("Generation",N59)),"Calculated",0)))))</f>
        <v>1064</v>
      </c>
      <c r="R59" s="18">
        <f>IF($Q59=1061,INDEX(Inputs!C$5:C$13,MATCH($N59,Inputs!$B$5:$B$13,0)),
IF($Q59=1064,INDEX(Inputs!C$23:C$26,MATCH($N59,Inputs!$B$23:$B$26,0)),
IF($Q59="Calculated",INDEX('Generation Split'!C$3:C$10,MATCH($N59,'Generation Split'!$B$3:$B$10,0)),
IF(AND($Q59="Already Split",R$2="Rate 1 Red/Black"),1,0))))</f>
        <v>5.5573251433679603E-2</v>
      </c>
      <c r="S59" s="18">
        <f>IF($Q59=1061,INDEX(Inputs!D$5:D$13,MATCH($N59,Inputs!$B$5:$B$13,0)),
IF($Q59=1064,INDEX(Inputs!D$23:D$26,MATCH($N59,Inputs!$B$23:$B$26,0)),
IF($Q59="Calculated",INDEX('Generation Split'!D$3:D$10,MATCH($N59,'Generation Split'!$B$3:$B$10,0)),
IF(AND($Q59="Already Split",S$2="Rate 1 Red/Black"),1,0))))</f>
        <v>0.19349875999697871</v>
      </c>
      <c r="T59" s="18">
        <f>IF($Q59=1061,INDEX(Inputs!E$5:E$13,MATCH($N59,Inputs!$B$5:$B$13,0)),
IF($Q59=1064,INDEX(Inputs!E$23:E$26,MATCH($N59,Inputs!$B$23:$B$26,0)),
IF($Q59="Calculated",INDEX('Generation Split'!E$3:E$10,MATCH($N59,'Generation Split'!$B$3:$B$10,0)),
IF(AND($Q59="Already Split",T$2="Rate 1 Red/Black"),1,0))))</f>
        <v>0.75092798856934151</v>
      </c>
      <c r="U59" s="20" t="str">
        <f>IF(N59="","",IF(Volumes_Pre_268!C59&lt;&gt;0,IF(SUM(R59:T59)=1,"P","O"),"P"))</f>
        <v>P</v>
      </c>
      <c r="V59" s="11" t="str">
        <f>IF(OR(N59="",O59=1),"",
IF(OR(O59="RAG",O59="BYG"),"Already Split",
IF(ISNUMBER(MATCH(N59,Inputs!$B$16:$B$20,0)),1062,0)))</f>
        <v/>
      </c>
      <c r="W59" s="18">
        <f>IF($V59=1062,INDEX(Inputs!C$16:C$20,MATCH($N59,Inputs!$B$16:$B$20,0)),
IF(AND($V59="Already Split",W$2="Rate 2 Amber/Yellow"),1,0))</f>
        <v>0</v>
      </c>
      <c r="X59" s="18">
        <f>IF($V59=1062,INDEX(Inputs!D$16:D$20,MATCH($N59,Inputs!$B$16:$B$20,0)),
IF(AND($V59="Already Split",X$2="Rate 2 Amber/Yellow"),1,0))</f>
        <v>0</v>
      </c>
      <c r="Y59" s="18">
        <f>IF($V59=1062,INDEX(Inputs!E$16:E$20,MATCH($N59,Inputs!$B$16:$B$20,0)),
IF(AND($V59="Already Split",Y$2="Rate 2 Amber/Yellow"),1,0))</f>
        <v>0</v>
      </c>
      <c r="Z59" s="20" t="str">
        <f>IF(N59="","",IF(Volumes_Pre_268!D59&lt;&gt;0,IF(SUM(W59:Y59)=1,"P","O"),"P"))</f>
        <v>P</v>
      </c>
      <c r="AA59" s="11" t="str">
        <f t="shared" si="5"/>
        <v/>
      </c>
      <c r="AB59" s="18">
        <f t="shared" si="4"/>
        <v>0</v>
      </c>
      <c r="AC59" s="18">
        <f t="shared" si="4"/>
        <v>0</v>
      </c>
      <c r="AD59" s="18">
        <f t="shared" si="4"/>
        <v>0</v>
      </c>
      <c r="AE59" s="20" t="str">
        <f>IF(N59="","",IF(Volumes_Pre_268!E59&lt;&gt;0,IF(SUM(AB59:AD59)=1,"P","O"),"P"))</f>
        <v>P</v>
      </c>
    </row>
    <row r="60" spans="2:31" x14ac:dyDescent="0.45">
      <c r="B60" s="2" t="s">
        <v>110</v>
      </c>
      <c r="C60" s="4">
        <f>Volumes_Pre_268!$C60*R60+Volumes_Pre_268!$D60*W60+Volumes_Pre_268!$E60*AB60</f>
        <v>3.4161298674804472</v>
      </c>
      <c r="D60" s="6">
        <f>Volumes_Pre_268!$C60*S60+Volumes_Pre_268!$D60*X60+Volumes_Pre_268!$E60*AC60</f>
        <v>11.894515370131955</v>
      </c>
      <c r="E60" s="6">
        <f>Volumes_Pre_268!$C60*T60+Volumes_Pre_268!$D60*Y60+Volumes_Pre_268!$E60*AD60</f>
        <v>46.16011235441389</v>
      </c>
      <c r="F60" s="5">
        <f>Volumes_Pre_268!F60</f>
        <v>19</v>
      </c>
      <c r="G60" s="6">
        <f>Volumes_Pre_268!G60</f>
        <v>0</v>
      </c>
      <c r="H60" s="6">
        <f>Volumes_Pre_268!H60</f>
        <v>0</v>
      </c>
      <c r="I60" s="6"/>
      <c r="K60" s="21" t="str">
        <f>IF(ROUND(SUM(C60:E60),3)=ROUND(SUM(Volumes_Pre_268!C60:E60),3),"P","O")</f>
        <v>P</v>
      </c>
      <c r="M60" t="str">
        <f>IFERROR(INDEX(Mapping!$F$3:$F$80,MATCH($B60,Mapping!$B$3:$B$80,0)),"")</f>
        <v>LDNO HV: LV UMS</v>
      </c>
      <c r="N60" t="str">
        <f>IFERROR(INDEX(Mapping!$C$3:$C$80,MATCH($B60,Mapping!$B$3:$B$80,0)),"")</f>
        <v>NHH UMS category B</v>
      </c>
      <c r="O60" s="11">
        <f>IF($N60="","",INDEX(Mapping!$D$3:$D$80,MATCH($B60,Mapping!$B$3:$B$80,0)))</f>
        <v>1</v>
      </c>
      <c r="P60" s="11" t="str">
        <f>IF($N60="","",INDEX(Mapping!$G$3:$G$80,MATCH($B60,Mapping!$B$3:$B$80,0)))</f>
        <v>BYG</v>
      </c>
      <c r="Q60" s="11">
        <f>IF(N60="","",
IF(OR(O60="RAG",O60="BYG"),"Already Split",
IF(ISNUMBER(MATCH(N60,Inputs!$B$5:$B$13,0)),1061,
IF(ISNUMBER(MATCH(N60,Inputs!$B$23:$B$26,0)),1064,
IF(ISNUMBER(FIND("Generation",N60)),"Calculated",0)))))</f>
        <v>1064</v>
      </c>
      <c r="R60" s="18">
        <f>IF($Q60=1061,INDEX(Inputs!C$5:C$13,MATCH($N60,Inputs!$B$5:$B$13,0)),
IF($Q60=1064,INDEX(Inputs!C$23:C$26,MATCH($N60,Inputs!$B$23:$B$26,0)),
IF($Q60="Calculated",INDEX('Generation Split'!C$3:C$10,MATCH($N60,'Generation Split'!$B$3:$B$10,0)),
IF(AND($Q60="Already Split",R$2="Rate 1 Red/Black"),1,0))))</f>
        <v>5.5573251433679603E-2</v>
      </c>
      <c r="S60" s="18">
        <f>IF($Q60=1061,INDEX(Inputs!D$5:D$13,MATCH($N60,Inputs!$B$5:$B$13,0)),
IF($Q60=1064,INDEX(Inputs!D$23:D$26,MATCH($N60,Inputs!$B$23:$B$26,0)),
IF($Q60="Calculated",INDEX('Generation Split'!D$3:D$10,MATCH($N60,'Generation Split'!$B$3:$B$10,0)),
IF(AND($Q60="Already Split",S$2="Rate 1 Red/Black"),1,0))))</f>
        <v>0.19349875999697871</v>
      </c>
      <c r="T60" s="18">
        <f>IF($Q60=1061,INDEX(Inputs!E$5:E$13,MATCH($N60,Inputs!$B$5:$B$13,0)),
IF($Q60=1064,INDEX(Inputs!E$23:E$26,MATCH($N60,Inputs!$B$23:$B$26,0)),
IF($Q60="Calculated",INDEX('Generation Split'!E$3:E$10,MATCH($N60,'Generation Split'!$B$3:$B$10,0)),
IF(AND($Q60="Already Split",T$2="Rate 1 Red/Black"),1,0))))</f>
        <v>0.75092798856934151</v>
      </c>
      <c r="U60" s="20" t="str">
        <f>IF(N60="","",IF(Volumes_Pre_268!C60&lt;&gt;0,IF(SUM(R60:T60)=1,"P","O"),"P"))</f>
        <v>P</v>
      </c>
      <c r="V60" s="11" t="str">
        <f>IF(OR(N60="",O60=1),"",
IF(OR(O60="RAG",O60="BYG"),"Already Split",
IF(ISNUMBER(MATCH(N60,Inputs!$B$16:$B$20,0)),1062,0)))</f>
        <v/>
      </c>
      <c r="W60" s="18">
        <f>IF($V60=1062,INDEX(Inputs!C$16:C$20,MATCH($N60,Inputs!$B$16:$B$20,0)),
IF(AND($V60="Already Split",W$2="Rate 2 Amber/Yellow"),1,0))</f>
        <v>0</v>
      </c>
      <c r="X60" s="18">
        <f>IF($V60=1062,INDEX(Inputs!D$16:D$20,MATCH($N60,Inputs!$B$16:$B$20,0)),
IF(AND($V60="Already Split",X$2="Rate 2 Amber/Yellow"),1,0))</f>
        <v>0</v>
      </c>
      <c r="Y60" s="18">
        <f>IF($V60=1062,INDEX(Inputs!E$16:E$20,MATCH($N60,Inputs!$B$16:$B$20,0)),
IF(AND($V60="Already Split",Y$2="Rate 2 Amber/Yellow"),1,0))</f>
        <v>0</v>
      </c>
      <c r="Z60" s="20" t="str">
        <f>IF(N60="","",IF(Volumes_Pre_268!D60&lt;&gt;0,IF(SUM(W60:Y60)=1,"P","O"),"P"))</f>
        <v>P</v>
      </c>
      <c r="AA60" s="11" t="str">
        <f t="shared" si="5"/>
        <v/>
      </c>
      <c r="AB60" s="18">
        <f t="shared" si="4"/>
        <v>0</v>
      </c>
      <c r="AC60" s="18">
        <f t="shared" si="4"/>
        <v>0</v>
      </c>
      <c r="AD60" s="18">
        <f t="shared" si="4"/>
        <v>0</v>
      </c>
      <c r="AE60" s="20" t="str">
        <f>IF(N60="","",IF(Volumes_Pre_268!E60&lt;&gt;0,IF(SUM(AB60:AD60)=1,"P","O"),"P"))</f>
        <v>P</v>
      </c>
    </row>
    <row r="61" spans="2:31" x14ac:dyDescent="0.45">
      <c r="B61" s="1" t="s">
        <v>111</v>
      </c>
      <c r="C61" s="3">
        <f>Volumes_Pre_268!$C61*R61+Volumes_Pre_268!$D61*W61+Volumes_Pre_268!$E61*AB61</f>
        <v>0</v>
      </c>
      <c r="D61" s="3">
        <f>Volumes_Pre_268!$C61*S61+Volumes_Pre_268!$D61*X61+Volumes_Pre_268!$E61*AC61</f>
        <v>0</v>
      </c>
      <c r="E61" s="3">
        <f>Volumes_Pre_268!$C61*T61+Volumes_Pre_268!$D61*Y61+Volumes_Pre_268!$E61*AD61</f>
        <v>0</v>
      </c>
      <c r="F61" s="3">
        <f>Volumes_Pre_268!F61</f>
        <v>0</v>
      </c>
      <c r="G61" s="3">
        <f>Volumes_Pre_268!G61</f>
        <v>0</v>
      </c>
      <c r="H61" s="3">
        <f>Volumes_Pre_268!H61</f>
        <v>0</v>
      </c>
      <c r="I61" s="3"/>
      <c r="K61" s="21" t="str">
        <f>IF(ROUND(SUM(C61:E61),3)=ROUND(SUM(Volumes_Pre_268!C61:E61),3),"P","O")</f>
        <v>P</v>
      </c>
      <c r="M61" t="str">
        <f>IFERROR(INDEX(Mapping!$F$3:$F$80,MATCH($B61,Mapping!$B$3:$B$80,0)),"")</f>
        <v/>
      </c>
      <c r="N61" t="str">
        <f>IFERROR(INDEX(Mapping!$C$3:$C$80,MATCH($B61,Mapping!$B$3:$B$80,0)),"")</f>
        <v/>
      </c>
      <c r="O61" s="11" t="str">
        <f>IF($N61="","",INDEX(Mapping!$D$3:$D$80,MATCH($B61,Mapping!$B$3:$B$80,0)))</f>
        <v/>
      </c>
      <c r="P61" s="11" t="str">
        <f>IF($N61="","",INDEX(Mapping!$G$3:$G$80,MATCH($B61,Mapping!$B$3:$B$80,0)))</f>
        <v/>
      </c>
      <c r="Q61" s="11" t="str">
        <f>IF(N61="","",
IF(OR(O61="RAG",O61="BYG"),"Already Split",
IF(ISNUMBER(MATCH(N61,Inputs!$B$5:$B$13,0)),1061,
IF(ISNUMBER(MATCH(N61,Inputs!$B$23:$B$26,0)),1064,
IF(ISNUMBER(FIND("Generation",N61)),"Calculated",0)))))</f>
        <v/>
      </c>
      <c r="R61" s="18">
        <f>IF($Q61=1061,INDEX(Inputs!C$5:C$13,MATCH($N61,Inputs!$B$5:$B$13,0)),
IF($Q61=1064,INDEX(Inputs!C$23:C$26,MATCH($N61,Inputs!$B$23:$B$26,0)),
IF($Q61="Calculated",INDEX('Generation Split'!C$3:C$10,MATCH($N61,'Generation Split'!$B$3:$B$10,0)),
IF(AND($Q61="Already Split",R$2="Rate 1 Red/Black"),1,0))))</f>
        <v>0</v>
      </c>
      <c r="S61" s="18">
        <f>IF($Q61=1061,INDEX(Inputs!D$5:D$13,MATCH($N61,Inputs!$B$5:$B$13,0)),
IF($Q61=1064,INDEX(Inputs!D$23:D$26,MATCH($N61,Inputs!$B$23:$B$26,0)),
IF($Q61="Calculated",INDEX('Generation Split'!D$3:D$10,MATCH($N61,'Generation Split'!$B$3:$B$10,0)),
IF(AND($Q61="Already Split",S$2="Rate 1 Red/Black"),1,0))))</f>
        <v>0</v>
      </c>
      <c r="T61" s="18">
        <f>IF($Q61=1061,INDEX(Inputs!E$5:E$13,MATCH($N61,Inputs!$B$5:$B$13,0)),
IF($Q61=1064,INDEX(Inputs!E$23:E$26,MATCH($N61,Inputs!$B$23:$B$26,0)),
IF($Q61="Calculated",INDEX('Generation Split'!E$3:E$10,MATCH($N61,'Generation Split'!$B$3:$B$10,0)),
IF(AND($Q61="Already Split",T$2="Rate 1 Red/Black"),1,0))))</f>
        <v>0</v>
      </c>
      <c r="U61" s="20" t="str">
        <f>IF(N61="","",IF(Volumes_Pre_268!C61&lt;&gt;0,IF(SUM(R61:T61)=1,"P","O"),"P"))</f>
        <v/>
      </c>
      <c r="V61" s="11" t="str">
        <f>IF(OR(N61="",O61=1),"",
IF(OR(O61="RAG",O61="BYG"),"Already Split",
IF(ISNUMBER(MATCH(N61,Inputs!$B$16:$B$20,0)),1062,0)))</f>
        <v/>
      </c>
      <c r="W61" s="18">
        <f>IF($V61=1062,INDEX(Inputs!C$16:C$20,MATCH($N61,Inputs!$B$16:$B$20,0)),
IF(AND($V61="Already Split",W$2="Rate 2 Amber/Yellow"),1,0))</f>
        <v>0</v>
      </c>
      <c r="X61" s="18">
        <f>IF($V61=1062,INDEX(Inputs!D$16:D$20,MATCH($N61,Inputs!$B$16:$B$20,0)),
IF(AND($V61="Already Split",X$2="Rate 2 Amber/Yellow"),1,0))</f>
        <v>0</v>
      </c>
      <c r="Y61" s="18">
        <f>IF($V61=1062,INDEX(Inputs!E$16:E$20,MATCH($N61,Inputs!$B$16:$B$20,0)),
IF(AND($V61="Already Split",Y$2="Rate 2 Amber/Yellow"),1,0))</f>
        <v>0</v>
      </c>
      <c r="Z61" s="20" t="str">
        <f>IF(N61="","",IF(Volumes_Pre_268!D61&lt;&gt;0,IF(SUM(W61:Y61)=1,"P","O"),"P"))</f>
        <v/>
      </c>
      <c r="AA61" s="11" t="str">
        <f t="shared" si="5"/>
        <v/>
      </c>
      <c r="AB61" s="18">
        <f t="shared" si="4"/>
        <v>0</v>
      </c>
      <c r="AC61" s="18">
        <f t="shared" si="4"/>
        <v>0</v>
      </c>
      <c r="AD61" s="18">
        <f t="shared" si="4"/>
        <v>0</v>
      </c>
      <c r="AE61" s="20" t="str">
        <f>IF(N61="","",IF(Volumes_Pre_268!E61&lt;&gt;0,IF(SUM(AB61:AD61)=1,"P","O"),"P"))</f>
        <v/>
      </c>
    </row>
    <row r="62" spans="2:31" x14ac:dyDescent="0.45">
      <c r="B62" s="2" t="s">
        <v>112</v>
      </c>
      <c r="C62" s="4">
        <f>Volumes_Pre_268!$C62*R62+Volumes_Pre_268!$D62*W62+Volumes_Pre_268!$E62*AB62</f>
        <v>18.92919152884976</v>
      </c>
      <c r="D62" s="6">
        <f>Volumes_Pre_268!$C62*S62+Volumes_Pre_268!$D62*X62+Volumes_Pre_268!$E62*AC62</f>
        <v>68.412943328476288</v>
      </c>
      <c r="E62" s="6">
        <f>Volumes_Pre_268!$C62*T62+Volumes_Pre_268!$D62*Y62+Volumes_Pre_268!$E62*AD62</f>
        <v>91.682865142673919</v>
      </c>
      <c r="F62" s="5">
        <f>Volumes_Pre_268!F62</f>
        <v>44</v>
      </c>
      <c r="G62" s="6">
        <f>Volumes_Pre_268!G62</f>
        <v>0</v>
      </c>
      <c r="H62" s="6">
        <f>Volumes_Pre_268!H62</f>
        <v>0</v>
      </c>
      <c r="I62" s="6"/>
      <c r="K62" s="21" t="str">
        <f>IF(ROUND(SUM(C62:E62),3)=ROUND(SUM(Volumes_Pre_268!C62:E62),3),"P","O")</f>
        <v>P</v>
      </c>
      <c r="M62" t="str">
        <f>IFERROR(INDEX(Mapping!$F$3:$F$80,MATCH($B62,Mapping!$B$3:$B$80,0)),"")</f>
        <v>LV UMS</v>
      </c>
      <c r="N62" t="str">
        <f>IFERROR(INDEX(Mapping!$C$3:$C$80,MATCH($B62,Mapping!$B$3:$B$80,0)),"")</f>
        <v>NHH UMS category C</v>
      </c>
      <c r="O62" s="11">
        <f>IF($N62="","",INDEX(Mapping!$D$3:$D$80,MATCH($B62,Mapping!$B$3:$B$80,0)))</f>
        <v>1</v>
      </c>
      <c r="P62" s="11" t="str">
        <f>IF($N62="","",INDEX(Mapping!$G$3:$G$80,MATCH($B62,Mapping!$B$3:$B$80,0)))</f>
        <v>BYG</v>
      </c>
      <c r="Q62" s="11">
        <f>IF(N62="","",
IF(OR(O62="RAG",O62="BYG"),"Already Split",
IF(ISNUMBER(MATCH(N62,Inputs!$B$5:$B$13,0)),1061,
IF(ISNUMBER(MATCH(N62,Inputs!$B$23:$B$26,0)),1064,
IF(ISNUMBER(FIND("Generation",N62)),"Calculated",0)))))</f>
        <v>1064</v>
      </c>
      <c r="R62" s="18">
        <f>IF($Q62=1061,INDEX(Inputs!C$5:C$13,MATCH($N62,Inputs!$B$5:$B$13,0)),
IF($Q62=1064,INDEX(Inputs!C$23:C$26,MATCH($N62,Inputs!$B$23:$B$26,0)),
IF($Q62="Calculated",INDEX('Generation Split'!C$3:C$10,MATCH($N62,'Generation Split'!$B$3:$B$10,0)),
IF(AND($Q62="Already Split",R$2="Rate 1 Red/Black"),1,0))))</f>
        <v>0.10573490590057122</v>
      </c>
      <c r="S62" s="18">
        <f>IF($Q62=1061,INDEX(Inputs!D$5:D$13,MATCH($N62,Inputs!$B$5:$B$13,0)),
IF($Q62=1064,INDEX(Inputs!D$23:D$26,MATCH($N62,Inputs!$B$23:$B$26,0)),
IF($Q62="Calculated",INDEX('Generation Split'!D$3:D$10,MATCH($N62,'Generation Split'!$B$3:$B$10,0)),
IF(AND($Q62="Already Split",S$2="Rate 1 Red/Black"),1,0))))</f>
        <v>0.3821418423598732</v>
      </c>
      <c r="T62" s="18">
        <f>IF($Q62=1061,INDEX(Inputs!E$5:E$13,MATCH($N62,Inputs!$B$5:$B$13,0)),
IF($Q62=1064,INDEX(Inputs!E$23:E$26,MATCH($N62,Inputs!$B$23:$B$26,0)),
IF($Q62="Calculated",INDEX('Generation Split'!E$3:E$10,MATCH($N62,'Generation Split'!$B$3:$B$10,0)),
IF(AND($Q62="Already Split",T$2="Rate 1 Red/Black"),1,0))))</f>
        <v>0.51212325173955553</v>
      </c>
      <c r="U62" s="20" t="str">
        <f>IF(N62="","",IF(Volumes_Pre_268!C62&lt;&gt;0,IF(SUM(R62:T62)=1,"P","O"),"P"))</f>
        <v>P</v>
      </c>
      <c r="V62" s="11" t="str">
        <f>IF(OR(N62="",O62=1),"",
IF(OR(O62="RAG",O62="BYG"),"Already Split",
IF(ISNUMBER(MATCH(N62,Inputs!$B$16:$B$20,0)),1062,0)))</f>
        <v/>
      </c>
      <c r="W62" s="18">
        <f>IF($V62=1062,INDEX(Inputs!C$16:C$20,MATCH($N62,Inputs!$B$16:$B$20,0)),
IF(AND($V62="Already Split",W$2="Rate 2 Amber/Yellow"),1,0))</f>
        <v>0</v>
      </c>
      <c r="X62" s="18">
        <f>IF($V62=1062,INDEX(Inputs!D$16:D$20,MATCH($N62,Inputs!$B$16:$B$20,0)),
IF(AND($V62="Already Split",X$2="Rate 2 Amber/Yellow"),1,0))</f>
        <v>0</v>
      </c>
      <c r="Y62" s="18">
        <f>IF($V62=1062,INDEX(Inputs!E$16:E$20,MATCH($N62,Inputs!$B$16:$B$20,0)),
IF(AND($V62="Already Split",Y$2="Rate 2 Amber/Yellow"),1,0))</f>
        <v>0</v>
      </c>
      <c r="Z62" s="20" t="str">
        <f>IF(N62="","",IF(Volumes_Pre_268!D62&lt;&gt;0,IF(SUM(W62:Y62)=1,"P","O"),"P"))</f>
        <v>P</v>
      </c>
      <c r="AA62" s="11" t="str">
        <f t="shared" si="5"/>
        <v/>
      </c>
      <c r="AB62" s="18">
        <f t="shared" si="4"/>
        <v>0</v>
      </c>
      <c r="AC62" s="18">
        <f t="shared" si="4"/>
        <v>0</v>
      </c>
      <c r="AD62" s="18">
        <f t="shared" si="4"/>
        <v>0</v>
      </c>
      <c r="AE62" s="20" t="str">
        <f>IF(N62="","",IF(Volumes_Pre_268!E62&lt;&gt;0,IF(SUM(AB62:AD62)=1,"P","O"),"P"))</f>
        <v>P</v>
      </c>
    </row>
    <row r="63" spans="2:31" x14ac:dyDescent="0.45">
      <c r="B63" s="2" t="s">
        <v>113</v>
      </c>
      <c r="C63" s="4">
        <f>Volumes_Pre_268!$C63*R63+Volumes_Pre_268!$D63*W63+Volumes_Pre_268!$E63*AB63</f>
        <v>0</v>
      </c>
      <c r="D63" s="6">
        <f>Volumes_Pre_268!$C63*S63+Volumes_Pre_268!$D63*X63+Volumes_Pre_268!$E63*AC63</f>
        <v>0</v>
      </c>
      <c r="E63" s="6">
        <f>Volumes_Pre_268!$C63*T63+Volumes_Pre_268!$D63*Y63+Volumes_Pre_268!$E63*AD63</f>
        <v>0</v>
      </c>
      <c r="F63" s="5">
        <f>Volumes_Pre_268!F63</f>
        <v>0</v>
      </c>
      <c r="G63" s="6">
        <f>Volumes_Pre_268!G63</f>
        <v>0</v>
      </c>
      <c r="H63" s="6">
        <f>Volumes_Pre_268!H63</f>
        <v>0</v>
      </c>
      <c r="I63" s="6"/>
      <c r="K63" s="21" t="str">
        <f>IF(ROUND(SUM(C63:E63),3)=ROUND(SUM(Volumes_Pre_268!C63:E63),3),"P","O")</f>
        <v>P</v>
      </c>
      <c r="M63" t="str">
        <f>IFERROR(INDEX(Mapping!$F$3:$F$80,MATCH($B63,Mapping!$B$3:$B$80,0)),"")</f>
        <v>LDNO LV: LV UMS</v>
      </c>
      <c r="N63" t="str">
        <f>IFERROR(INDEX(Mapping!$C$3:$C$80,MATCH($B63,Mapping!$B$3:$B$80,0)),"")</f>
        <v>NHH UMS category C</v>
      </c>
      <c r="O63" s="11">
        <f>IF($N63="","",INDEX(Mapping!$D$3:$D$80,MATCH($B63,Mapping!$B$3:$B$80,0)))</f>
        <v>1</v>
      </c>
      <c r="P63" s="11" t="str">
        <f>IF($N63="","",INDEX(Mapping!$G$3:$G$80,MATCH($B63,Mapping!$B$3:$B$80,0)))</f>
        <v>BYG</v>
      </c>
      <c r="Q63" s="11">
        <f>IF(N63="","",
IF(OR(O63="RAG",O63="BYG"),"Already Split",
IF(ISNUMBER(MATCH(N63,Inputs!$B$5:$B$13,0)),1061,
IF(ISNUMBER(MATCH(N63,Inputs!$B$23:$B$26,0)),1064,
IF(ISNUMBER(FIND("Generation",N63)),"Calculated",0)))))</f>
        <v>1064</v>
      </c>
      <c r="R63" s="18">
        <f>IF($Q63=1061,INDEX(Inputs!C$5:C$13,MATCH($N63,Inputs!$B$5:$B$13,0)),
IF($Q63=1064,INDEX(Inputs!C$23:C$26,MATCH($N63,Inputs!$B$23:$B$26,0)),
IF($Q63="Calculated",INDEX('Generation Split'!C$3:C$10,MATCH($N63,'Generation Split'!$B$3:$B$10,0)),
IF(AND($Q63="Already Split",R$2="Rate 1 Red/Black"),1,0))))</f>
        <v>0.10573490590057122</v>
      </c>
      <c r="S63" s="18">
        <f>IF($Q63=1061,INDEX(Inputs!D$5:D$13,MATCH($N63,Inputs!$B$5:$B$13,0)),
IF($Q63=1064,INDEX(Inputs!D$23:D$26,MATCH($N63,Inputs!$B$23:$B$26,0)),
IF($Q63="Calculated",INDEX('Generation Split'!D$3:D$10,MATCH($N63,'Generation Split'!$B$3:$B$10,0)),
IF(AND($Q63="Already Split",S$2="Rate 1 Red/Black"),1,0))))</f>
        <v>0.3821418423598732</v>
      </c>
      <c r="T63" s="18">
        <f>IF($Q63=1061,INDEX(Inputs!E$5:E$13,MATCH($N63,Inputs!$B$5:$B$13,0)),
IF($Q63=1064,INDEX(Inputs!E$23:E$26,MATCH($N63,Inputs!$B$23:$B$26,0)),
IF($Q63="Calculated",INDEX('Generation Split'!E$3:E$10,MATCH($N63,'Generation Split'!$B$3:$B$10,0)),
IF(AND($Q63="Already Split",T$2="Rate 1 Red/Black"),1,0))))</f>
        <v>0.51212325173955553</v>
      </c>
      <c r="U63" s="20" t="str">
        <f>IF(N63="","",IF(Volumes_Pre_268!C63&lt;&gt;0,IF(SUM(R63:T63)=1,"P","O"),"P"))</f>
        <v>P</v>
      </c>
      <c r="V63" s="11" t="str">
        <f>IF(OR(N63="",O63=1),"",
IF(OR(O63="RAG",O63="BYG"),"Already Split",
IF(ISNUMBER(MATCH(N63,Inputs!$B$16:$B$20,0)),1062,0)))</f>
        <v/>
      </c>
      <c r="W63" s="18">
        <f>IF($V63=1062,INDEX(Inputs!C$16:C$20,MATCH($N63,Inputs!$B$16:$B$20,0)),
IF(AND($V63="Already Split",W$2="Rate 2 Amber/Yellow"),1,0))</f>
        <v>0</v>
      </c>
      <c r="X63" s="18">
        <f>IF($V63=1062,INDEX(Inputs!D$16:D$20,MATCH($N63,Inputs!$B$16:$B$20,0)),
IF(AND($V63="Already Split",X$2="Rate 2 Amber/Yellow"),1,0))</f>
        <v>0</v>
      </c>
      <c r="Y63" s="18">
        <f>IF($V63=1062,INDEX(Inputs!E$16:E$20,MATCH($N63,Inputs!$B$16:$B$20,0)),
IF(AND($V63="Already Split",Y$2="Rate 2 Amber/Yellow"),1,0))</f>
        <v>0</v>
      </c>
      <c r="Z63" s="20" t="str">
        <f>IF(N63="","",IF(Volumes_Pre_268!D63&lt;&gt;0,IF(SUM(W63:Y63)=1,"P","O"),"P"))</f>
        <v>P</v>
      </c>
      <c r="AA63" s="11" t="str">
        <f t="shared" si="5"/>
        <v/>
      </c>
      <c r="AB63" s="18">
        <f t="shared" si="4"/>
        <v>0</v>
      </c>
      <c r="AC63" s="18">
        <f t="shared" si="4"/>
        <v>0</v>
      </c>
      <c r="AD63" s="18">
        <f t="shared" si="4"/>
        <v>0</v>
      </c>
      <c r="AE63" s="20" t="str">
        <f>IF(N63="","",IF(Volumes_Pre_268!E63&lt;&gt;0,IF(SUM(AB63:AD63)=1,"P","O"),"P"))</f>
        <v>P</v>
      </c>
    </row>
    <row r="64" spans="2:31" x14ac:dyDescent="0.45">
      <c r="B64" s="2" t="s">
        <v>114</v>
      </c>
      <c r="C64" s="4">
        <f>Volumes_Pre_268!$C64*R64+Volumes_Pre_268!$D64*W64+Volumes_Pre_268!$E64*AB64</f>
        <v>0</v>
      </c>
      <c r="D64" s="6">
        <f>Volumes_Pre_268!$C64*S64+Volumes_Pre_268!$D64*X64+Volumes_Pre_268!$E64*AC64</f>
        <v>0</v>
      </c>
      <c r="E64" s="6">
        <f>Volumes_Pre_268!$C64*T64+Volumes_Pre_268!$D64*Y64+Volumes_Pre_268!$E64*AD64</f>
        <v>0</v>
      </c>
      <c r="F64" s="5">
        <f>Volumes_Pre_268!F64</f>
        <v>0</v>
      </c>
      <c r="G64" s="6">
        <f>Volumes_Pre_268!G64</f>
        <v>0</v>
      </c>
      <c r="H64" s="6">
        <f>Volumes_Pre_268!H64</f>
        <v>0</v>
      </c>
      <c r="I64" s="6"/>
      <c r="K64" s="21" t="str">
        <f>IF(ROUND(SUM(C64:E64),3)=ROUND(SUM(Volumes_Pre_268!C64:E64),3),"P","O")</f>
        <v>P</v>
      </c>
      <c r="M64" t="str">
        <f>IFERROR(INDEX(Mapping!$F$3:$F$80,MATCH($B64,Mapping!$B$3:$B$80,0)),"")</f>
        <v>LDNO HV: LV UMS</v>
      </c>
      <c r="N64" t="str">
        <f>IFERROR(INDEX(Mapping!$C$3:$C$80,MATCH($B64,Mapping!$B$3:$B$80,0)),"")</f>
        <v>NHH UMS category C</v>
      </c>
      <c r="O64" s="11">
        <f>IF($N64="","",INDEX(Mapping!$D$3:$D$80,MATCH($B64,Mapping!$B$3:$B$80,0)))</f>
        <v>1</v>
      </c>
      <c r="P64" s="11" t="str">
        <f>IF($N64="","",INDEX(Mapping!$G$3:$G$80,MATCH($B64,Mapping!$B$3:$B$80,0)))</f>
        <v>BYG</v>
      </c>
      <c r="Q64" s="11">
        <f>IF(N64="","",
IF(OR(O64="RAG",O64="BYG"),"Already Split",
IF(ISNUMBER(MATCH(N64,Inputs!$B$5:$B$13,0)),1061,
IF(ISNUMBER(MATCH(N64,Inputs!$B$23:$B$26,0)),1064,
IF(ISNUMBER(FIND("Generation",N64)),"Calculated",0)))))</f>
        <v>1064</v>
      </c>
      <c r="R64" s="18">
        <f>IF($Q64=1061,INDEX(Inputs!C$5:C$13,MATCH($N64,Inputs!$B$5:$B$13,0)),
IF($Q64=1064,INDEX(Inputs!C$23:C$26,MATCH($N64,Inputs!$B$23:$B$26,0)),
IF($Q64="Calculated",INDEX('Generation Split'!C$3:C$10,MATCH($N64,'Generation Split'!$B$3:$B$10,0)),
IF(AND($Q64="Already Split",R$2="Rate 1 Red/Black"),1,0))))</f>
        <v>0.10573490590057122</v>
      </c>
      <c r="S64" s="18">
        <f>IF($Q64=1061,INDEX(Inputs!D$5:D$13,MATCH($N64,Inputs!$B$5:$B$13,0)),
IF($Q64=1064,INDEX(Inputs!D$23:D$26,MATCH($N64,Inputs!$B$23:$B$26,0)),
IF($Q64="Calculated",INDEX('Generation Split'!D$3:D$10,MATCH($N64,'Generation Split'!$B$3:$B$10,0)),
IF(AND($Q64="Already Split",S$2="Rate 1 Red/Black"),1,0))))</f>
        <v>0.3821418423598732</v>
      </c>
      <c r="T64" s="18">
        <f>IF($Q64=1061,INDEX(Inputs!E$5:E$13,MATCH($N64,Inputs!$B$5:$B$13,0)),
IF($Q64=1064,INDEX(Inputs!E$23:E$26,MATCH($N64,Inputs!$B$23:$B$26,0)),
IF($Q64="Calculated",INDEX('Generation Split'!E$3:E$10,MATCH($N64,'Generation Split'!$B$3:$B$10,0)),
IF(AND($Q64="Already Split",T$2="Rate 1 Red/Black"),1,0))))</f>
        <v>0.51212325173955553</v>
      </c>
      <c r="U64" s="20" t="str">
        <f>IF(N64="","",IF(Volumes_Pre_268!C64&lt;&gt;0,IF(SUM(R64:T64)=1,"P","O"),"P"))</f>
        <v>P</v>
      </c>
      <c r="V64" s="11" t="str">
        <f>IF(OR(N64="",O64=1),"",
IF(OR(O64="RAG",O64="BYG"),"Already Split",
IF(ISNUMBER(MATCH(N64,Inputs!$B$16:$B$20,0)),1062,0)))</f>
        <v/>
      </c>
      <c r="W64" s="18">
        <f>IF($V64=1062,INDEX(Inputs!C$16:C$20,MATCH($N64,Inputs!$B$16:$B$20,0)),
IF(AND($V64="Already Split",W$2="Rate 2 Amber/Yellow"),1,0))</f>
        <v>0</v>
      </c>
      <c r="X64" s="18">
        <f>IF($V64=1062,INDEX(Inputs!D$16:D$20,MATCH($N64,Inputs!$B$16:$B$20,0)),
IF(AND($V64="Already Split",X$2="Rate 2 Amber/Yellow"),1,0))</f>
        <v>0</v>
      </c>
      <c r="Y64" s="18">
        <f>IF($V64=1062,INDEX(Inputs!E$16:E$20,MATCH($N64,Inputs!$B$16:$B$20,0)),
IF(AND($V64="Already Split",Y$2="Rate 2 Amber/Yellow"),1,0))</f>
        <v>0</v>
      </c>
      <c r="Z64" s="20" t="str">
        <f>IF(N64="","",IF(Volumes_Pre_268!D64&lt;&gt;0,IF(SUM(W64:Y64)=1,"P","O"),"P"))</f>
        <v>P</v>
      </c>
      <c r="AA64" s="11" t="str">
        <f t="shared" si="5"/>
        <v/>
      </c>
      <c r="AB64" s="18">
        <f t="shared" si="4"/>
        <v>0</v>
      </c>
      <c r="AC64" s="18">
        <f t="shared" si="4"/>
        <v>0</v>
      </c>
      <c r="AD64" s="18">
        <f t="shared" si="4"/>
        <v>0</v>
      </c>
      <c r="AE64" s="20" t="str">
        <f>IF(N64="","",IF(Volumes_Pre_268!E64&lt;&gt;0,IF(SUM(AB64:AD64)=1,"P","O"),"P"))</f>
        <v>P</v>
      </c>
    </row>
    <row r="65" spans="2:31" x14ac:dyDescent="0.45">
      <c r="B65" s="1" t="s">
        <v>115</v>
      </c>
      <c r="C65" s="3">
        <f>Volumes_Pre_268!$C65*R65+Volumes_Pre_268!$D65*W65+Volumes_Pre_268!$E65*AB65</f>
        <v>0</v>
      </c>
      <c r="D65" s="3">
        <f>Volumes_Pre_268!$C65*S65+Volumes_Pre_268!$D65*X65+Volumes_Pre_268!$E65*AC65</f>
        <v>0</v>
      </c>
      <c r="E65" s="3">
        <f>Volumes_Pre_268!$C65*T65+Volumes_Pre_268!$D65*Y65+Volumes_Pre_268!$E65*AD65</f>
        <v>0</v>
      </c>
      <c r="F65" s="3">
        <f>Volumes_Pre_268!F65</f>
        <v>0</v>
      </c>
      <c r="G65" s="3">
        <f>Volumes_Pre_268!G65</f>
        <v>0</v>
      </c>
      <c r="H65" s="3">
        <f>Volumes_Pre_268!H65</f>
        <v>0</v>
      </c>
      <c r="I65" s="3"/>
      <c r="K65" s="21" t="str">
        <f>IF(ROUND(SUM(C65:E65),3)=ROUND(SUM(Volumes_Pre_268!C65:E65),3),"P","O")</f>
        <v>P</v>
      </c>
      <c r="M65" t="str">
        <f>IFERROR(INDEX(Mapping!$F$3:$F$80,MATCH($B65,Mapping!$B$3:$B$80,0)),"")</f>
        <v/>
      </c>
      <c r="N65" t="str">
        <f>IFERROR(INDEX(Mapping!$C$3:$C$80,MATCH($B65,Mapping!$B$3:$B$80,0)),"")</f>
        <v/>
      </c>
      <c r="O65" s="11" t="str">
        <f>IF($N65="","",INDEX(Mapping!$D$3:$D$80,MATCH($B65,Mapping!$B$3:$B$80,0)))</f>
        <v/>
      </c>
      <c r="P65" s="11" t="str">
        <f>IF($N65="","",INDEX(Mapping!$G$3:$G$80,MATCH($B65,Mapping!$B$3:$B$80,0)))</f>
        <v/>
      </c>
      <c r="Q65" s="11" t="str">
        <f>IF(N65="","",
IF(OR(O65="RAG",O65="BYG"),"Already Split",
IF(ISNUMBER(MATCH(N65,Inputs!$B$5:$B$13,0)),1061,
IF(ISNUMBER(MATCH(N65,Inputs!$B$23:$B$26,0)),1064,
IF(ISNUMBER(FIND("Generation",N65)),"Calculated",0)))))</f>
        <v/>
      </c>
      <c r="R65" s="18">
        <f>IF($Q65=1061,INDEX(Inputs!C$5:C$13,MATCH($N65,Inputs!$B$5:$B$13,0)),
IF($Q65=1064,INDEX(Inputs!C$23:C$26,MATCH($N65,Inputs!$B$23:$B$26,0)),
IF($Q65="Calculated",INDEX('Generation Split'!C$3:C$10,MATCH($N65,'Generation Split'!$B$3:$B$10,0)),
IF(AND($Q65="Already Split",R$2="Rate 1 Red/Black"),1,0))))</f>
        <v>0</v>
      </c>
      <c r="S65" s="18">
        <f>IF($Q65=1061,INDEX(Inputs!D$5:D$13,MATCH($N65,Inputs!$B$5:$B$13,0)),
IF($Q65=1064,INDEX(Inputs!D$23:D$26,MATCH($N65,Inputs!$B$23:$B$26,0)),
IF($Q65="Calculated",INDEX('Generation Split'!D$3:D$10,MATCH($N65,'Generation Split'!$B$3:$B$10,0)),
IF(AND($Q65="Already Split",S$2="Rate 1 Red/Black"),1,0))))</f>
        <v>0</v>
      </c>
      <c r="T65" s="18">
        <f>IF($Q65=1061,INDEX(Inputs!E$5:E$13,MATCH($N65,Inputs!$B$5:$B$13,0)),
IF($Q65=1064,INDEX(Inputs!E$23:E$26,MATCH($N65,Inputs!$B$23:$B$26,0)),
IF($Q65="Calculated",INDEX('Generation Split'!E$3:E$10,MATCH($N65,'Generation Split'!$B$3:$B$10,0)),
IF(AND($Q65="Already Split",T$2="Rate 1 Red/Black"),1,0))))</f>
        <v>0</v>
      </c>
      <c r="U65" s="20" t="str">
        <f>IF(N65="","",IF(Volumes_Pre_268!C65&lt;&gt;0,IF(SUM(R65:T65)=1,"P","O"),"P"))</f>
        <v/>
      </c>
      <c r="V65" s="11" t="str">
        <f>IF(OR(N65="",O65=1),"",
IF(OR(O65="RAG",O65="BYG"),"Already Split",
IF(ISNUMBER(MATCH(N65,Inputs!$B$16:$B$20,0)),1062,0)))</f>
        <v/>
      </c>
      <c r="W65" s="18">
        <f>IF($V65=1062,INDEX(Inputs!C$16:C$20,MATCH($N65,Inputs!$B$16:$B$20,0)),
IF(AND($V65="Already Split",W$2="Rate 2 Amber/Yellow"),1,0))</f>
        <v>0</v>
      </c>
      <c r="X65" s="18">
        <f>IF($V65=1062,INDEX(Inputs!D$16:D$20,MATCH($N65,Inputs!$B$16:$B$20,0)),
IF(AND($V65="Already Split",X$2="Rate 2 Amber/Yellow"),1,0))</f>
        <v>0</v>
      </c>
      <c r="Y65" s="18">
        <f>IF($V65=1062,INDEX(Inputs!E$16:E$20,MATCH($N65,Inputs!$B$16:$B$20,0)),
IF(AND($V65="Already Split",Y$2="Rate 2 Amber/Yellow"),1,0))</f>
        <v>0</v>
      </c>
      <c r="Z65" s="20" t="str">
        <f>IF(N65="","",IF(Volumes_Pre_268!D65&lt;&gt;0,IF(SUM(W65:Y65)=1,"P","O"),"P"))</f>
        <v/>
      </c>
      <c r="AA65" s="11" t="str">
        <f t="shared" si="5"/>
        <v/>
      </c>
      <c r="AB65" s="18">
        <f t="shared" si="4"/>
        <v>0</v>
      </c>
      <c r="AC65" s="18">
        <f t="shared" si="4"/>
        <v>0</v>
      </c>
      <c r="AD65" s="18">
        <f t="shared" si="4"/>
        <v>0</v>
      </c>
      <c r="AE65" s="20" t="str">
        <f>IF(N65="","",IF(Volumes_Pre_268!E65&lt;&gt;0,IF(SUM(AB65:AD65)=1,"P","O"),"P"))</f>
        <v/>
      </c>
    </row>
    <row r="66" spans="2:31" x14ac:dyDescent="0.45">
      <c r="B66" s="2" t="s">
        <v>116</v>
      </c>
      <c r="C66" s="4">
        <f>Volumes_Pre_268!$C66*R66+Volumes_Pre_268!$D66*W66+Volumes_Pre_268!$E66*AB66</f>
        <v>0</v>
      </c>
      <c r="D66" s="6">
        <f>Volumes_Pre_268!$C66*S66+Volumes_Pre_268!$D66*X66+Volumes_Pre_268!$E66*AC66</f>
        <v>0</v>
      </c>
      <c r="E66" s="6">
        <f>Volumes_Pre_268!$C66*T66+Volumes_Pre_268!$D66*Y66+Volumes_Pre_268!$E66*AD66</f>
        <v>0</v>
      </c>
      <c r="F66" s="5">
        <f>Volumes_Pre_268!F66</f>
        <v>0</v>
      </c>
      <c r="G66" s="6">
        <f>Volumes_Pre_268!G66</f>
        <v>0</v>
      </c>
      <c r="H66" s="6">
        <f>Volumes_Pre_268!H66</f>
        <v>0</v>
      </c>
      <c r="I66" s="6"/>
      <c r="K66" s="21" t="str">
        <f>IF(ROUND(SUM(C66:E66),3)=ROUND(SUM(Volumes_Pre_268!C66:E66),3),"P","O")</f>
        <v>P</v>
      </c>
      <c r="M66" t="str">
        <f>IFERROR(INDEX(Mapping!$F$3:$F$80,MATCH($B66,Mapping!$B$3:$B$80,0)),"")</f>
        <v>LV UMS</v>
      </c>
      <c r="N66" t="str">
        <f>IFERROR(INDEX(Mapping!$C$3:$C$80,MATCH($B66,Mapping!$B$3:$B$80,0)),"")</f>
        <v>NHH UMS category D</v>
      </c>
      <c r="O66" s="11">
        <f>IF($N66="","",INDEX(Mapping!$D$3:$D$80,MATCH($B66,Mapping!$B$3:$B$80,0)))</f>
        <v>1</v>
      </c>
      <c r="P66" s="11" t="str">
        <f>IF($N66="","",INDEX(Mapping!$G$3:$G$80,MATCH($B66,Mapping!$B$3:$B$80,0)))</f>
        <v>BYG</v>
      </c>
      <c r="Q66" s="11">
        <f>IF(N66="","",
IF(OR(O66="RAG",O66="BYG"),"Already Split",
IF(ISNUMBER(MATCH(N66,Inputs!$B$5:$B$13,0)),1061,
IF(ISNUMBER(MATCH(N66,Inputs!$B$23:$B$26,0)),1064,
IF(ISNUMBER(FIND("Generation",N66)),"Calculated",0)))))</f>
        <v>1064</v>
      </c>
      <c r="R66" s="18">
        <f>IF($Q66=1061,INDEX(Inputs!C$5:C$13,MATCH($N66,Inputs!$B$5:$B$13,0)),
IF($Q66=1064,INDEX(Inputs!C$23:C$26,MATCH($N66,Inputs!$B$23:$B$26,0)),
IF($Q66="Calculated",INDEX('Generation Split'!C$3:C$10,MATCH($N66,'Generation Split'!$B$3:$B$10,0)),
IF(AND($Q66="Already Split",R$2="Rate 1 Red/Black"),1,0))))</f>
        <v>9.4336246266576336E-3</v>
      </c>
      <c r="S66" s="18">
        <f>IF($Q66=1061,INDEX(Inputs!D$5:D$13,MATCH($N66,Inputs!$B$5:$B$13,0)),
IF($Q66=1064,INDEX(Inputs!D$23:D$26,MATCH($N66,Inputs!$B$23:$B$26,0)),
IF($Q66="Calculated",INDEX('Generation Split'!D$3:D$10,MATCH($N66,'Generation Split'!$B$3:$B$10,0)),
IF(AND($Q66="Already Split",S$2="Rate 1 Red/Black"),1,0))))</f>
        <v>0.6669208633550342</v>
      </c>
      <c r="T66" s="18">
        <f>IF($Q66=1061,INDEX(Inputs!E$5:E$13,MATCH($N66,Inputs!$B$5:$B$13,0)),
IF($Q66=1064,INDEX(Inputs!E$23:E$26,MATCH($N66,Inputs!$B$23:$B$26,0)),
IF($Q66="Calculated",INDEX('Generation Split'!E$3:E$10,MATCH($N66,'Generation Split'!$B$3:$B$10,0)),
IF(AND($Q66="Already Split",T$2="Rate 1 Red/Black"),1,0))))</f>
        <v>0.32364551201830821</v>
      </c>
      <c r="U66" s="20" t="str">
        <f>IF(N66="","",IF(Volumes_Pre_268!C66&lt;&gt;0,IF(SUM(R66:T66)=1,"P","O"),"P"))</f>
        <v>P</v>
      </c>
      <c r="V66" s="11" t="str">
        <f>IF(OR(N66="",O66=1),"",
IF(OR(O66="RAG",O66="BYG"),"Already Split",
IF(ISNUMBER(MATCH(N66,Inputs!$B$16:$B$20,0)),1062,0)))</f>
        <v/>
      </c>
      <c r="W66" s="18">
        <f>IF($V66=1062,INDEX(Inputs!C$16:C$20,MATCH($N66,Inputs!$B$16:$B$20,0)),
IF(AND($V66="Already Split",W$2="Rate 2 Amber/Yellow"),1,0))</f>
        <v>0</v>
      </c>
      <c r="X66" s="18">
        <f>IF($V66=1062,INDEX(Inputs!D$16:D$20,MATCH($N66,Inputs!$B$16:$B$20,0)),
IF(AND($V66="Already Split",X$2="Rate 2 Amber/Yellow"),1,0))</f>
        <v>0</v>
      </c>
      <c r="Y66" s="18">
        <f>IF($V66=1062,INDEX(Inputs!E$16:E$20,MATCH($N66,Inputs!$B$16:$B$20,0)),
IF(AND($V66="Already Split",Y$2="Rate 2 Amber/Yellow"),1,0))</f>
        <v>0</v>
      </c>
      <c r="Z66" s="20" t="str">
        <f>IF(N66="","",IF(Volumes_Pre_268!D66&lt;&gt;0,IF(SUM(W66:Y66)=1,"P","O"),"P"))</f>
        <v>P</v>
      </c>
      <c r="AA66" s="11" t="str">
        <f t="shared" si="5"/>
        <v/>
      </c>
      <c r="AB66" s="18">
        <f t="shared" si="4"/>
        <v>0</v>
      </c>
      <c r="AC66" s="18">
        <f t="shared" si="4"/>
        <v>0</v>
      </c>
      <c r="AD66" s="18">
        <f t="shared" si="4"/>
        <v>0</v>
      </c>
      <c r="AE66" s="20" t="str">
        <f>IF(N66="","",IF(Volumes_Pre_268!E66&lt;&gt;0,IF(SUM(AB66:AD66)=1,"P","O"),"P"))</f>
        <v>P</v>
      </c>
    </row>
    <row r="67" spans="2:31" x14ac:dyDescent="0.45">
      <c r="B67" s="2" t="s">
        <v>117</v>
      </c>
      <c r="C67" s="4">
        <f>Volumes_Pre_268!$C67*R67+Volumes_Pre_268!$D67*W67+Volumes_Pre_268!$E67*AB67</f>
        <v>0</v>
      </c>
      <c r="D67" s="6">
        <f>Volumes_Pre_268!$C67*S67+Volumes_Pre_268!$D67*X67+Volumes_Pre_268!$E67*AC67</f>
        <v>0</v>
      </c>
      <c r="E67" s="6">
        <f>Volumes_Pre_268!$C67*T67+Volumes_Pre_268!$D67*Y67+Volumes_Pre_268!$E67*AD67</f>
        <v>0</v>
      </c>
      <c r="F67" s="5">
        <f>Volumes_Pre_268!F67</f>
        <v>0</v>
      </c>
      <c r="G67" s="6">
        <f>Volumes_Pre_268!G67</f>
        <v>0</v>
      </c>
      <c r="H67" s="6">
        <f>Volumes_Pre_268!H67</f>
        <v>0</v>
      </c>
      <c r="I67" s="6"/>
      <c r="K67" s="21" t="str">
        <f>IF(ROUND(SUM(C67:E67),3)=ROUND(SUM(Volumes_Pre_268!C67:E67),3),"P","O")</f>
        <v>P</v>
      </c>
      <c r="M67" t="str">
        <f>IFERROR(INDEX(Mapping!$F$3:$F$80,MATCH($B67,Mapping!$B$3:$B$80,0)),"")</f>
        <v>LDNO LV: LV Generation Aggregated</v>
      </c>
      <c r="N67" t="str">
        <f>IFERROR(INDEX(Mapping!$C$3:$C$80,MATCH($B67,Mapping!$B$3:$B$80,0)),"")</f>
        <v>LV Generation NHH or Aggregate HH</v>
      </c>
      <c r="O67" s="11">
        <f>IF($N67="","",INDEX(Mapping!$D$3:$D$80,MATCH($B67,Mapping!$B$3:$B$80,0)))</f>
        <v>1</v>
      </c>
      <c r="P67" s="11" t="str">
        <f>IF($N67="","",INDEX(Mapping!$G$3:$G$80,MATCH($B67,Mapping!$B$3:$B$80,0)))</f>
        <v>BYG</v>
      </c>
      <c r="Q67" s="11" t="str">
        <f>IF(N67="","",
IF(OR(O67="RAG",O67="BYG"),"Already Split",
IF(ISNUMBER(MATCH(N67,Inputs!$B$5:$B$13,0)),1061,
IF(ISNUMBER(MATCH(N67,Inputs!$B$23:$B$26,0)),1064,
IF(ISNUMBER(FIND("Generation",N67)),"Calculated",0)))))</f>
        <v>Calculated</v>
      </c>
      <c r="R67" s="18">
        <f>IF($Q67=1061,INDEX(Inputs!C$5:C$13,MATCH($N67,Inputs!$B$5:$B$13,0)),
IF($Q67=1064,INDEX(Inputs!C$23:C$26,MATCH($N67,Inputs!$B$23:$B$26,0)),
IF($Q67="Calculated",INDEX('Generation Split'!C$3:C$10,MATCH($N67,'Generation Split'!$B$3:$B$10,0)),
IF(AND($Q67="Already Split",R$2="Rate 1 Red/Black"),1,0))))</f>
        <v>9.2611424393229835E-2</v>
      </c>
      <c r="S67" s="18">
        <f>IF($Q67=1061,INDEX(Inputs!D$5:D$13,MATCH($N67,Inputs!$B$5:$B$13,0)),
IF($Q67=1064,INDEX(Inputs!D$23:D$26,MATCH($N67,Inputs!$B$23:$B$26,0)),
IF($Q67="Calculated",INDEX('Generation Split'!D$3:D$10,MATCH($N67,'Generation Split'!$B$3:$B$10,0)),
IF(AND($Q67="Already Split",S$2="Rate 1 Red/Black"),1,0))))</f>
        <v>0.44400067197958726</v>
      </c>
      <c r="T67" s="18">
        <f>IF($Q67=1061,INDEX(Inputs!E$5:E$13,MATCH($N67,Inputs!$B$5:$B$13,0)),
IF($Q67=1064,INDEX(Inputs!E$23:E$26,MATCH($N67,Inputs!$B$23:$B$26,0)),
IF($Q67="Calculated",INDEX('Generation Split'!E$3:E$10,MATCH($N67,'Generation Split'!$B$3:$B$10,0)),
IF(AND($Q67="Already Split",T$2="Rate 1 Red/Black"),1,0))))</f>
        <v>0.46338790362717724</v>
      </c>
      <c r="U67" s="20" t="str">
        <f>IF(N67="","",IF(Volumes_Pre_268!C67&lt;&gt;0,IF(SUM(R67:T67)=1,"P","O"),"P"))</f>
        <v>P</v>
      </c>
      <c r="V67" s="11" t="str">
        <f>IF(OR(N67="",O67=1),"",
IF(OR(O67="RAG",O67="BYG"),"Already Split",
IF(ISNUMBER(MATCH(N67,Inputs!$B$16:$B$20,0)),1062,0)))</f>
        <v/>
      </c>
      <c r="W67" s="18">
        <f>IF($V67=1062,INDEX(Inputs!C$16:C$20,MATCH($N67,Inputs!$B$16:$B$20,0)),
IF(AND($V67="Already Split",W$2="Rate 2 Amber/Yellow"),1,0))</f>
        <v>0</v>
      </c>
      <c r="X67" s="18">
        <f>IF($V67=1062,INDEX(Inputs!D$16:D$20,MATCH($N67,Inputs!$B$16:$B$20,0)),
IF(AND($V67="Already Split",X$2="Rate 2 Amber/Yellow"),1,0))</f>
        <v>0</v>
      </c>
      <c r="Y67" s="18">
        <f>IF($V67=1062,INDEX(Inputs!E$16:E$20,MATCH($N67,Inputs!$B$16:$B$20,0)),
IF(AND($V67="Already Split",Y$2="Rate 2 Amber/Yellow"),1,0))</f>
        <v>0</v>
      </c>
      <c r="Z67" s="20" t="str">
        <f>IF(N67="","",IF(Volumes_Pre_268!D67&lt;&gt;0,IF(SUM(W67:Y67)=1,"P","O"),"P"))</f>
        <v>P</v>
      </c>
      <c r="AA67" s="11" t="str">
        <f t="shared" si="5"/>
        <v/>
      </c>
      <c r="AB67" s="18">
        <f t="shared" si="4"/>
        <v>0</v>
      </c>
      <c r="AC67" s="18">
        <f t="shared" si="4"/>
        <v>0</v>
      </c>
      <c r="AD67" s="18">
        <f t="shared" si="4"/>
        <v>0</v>
      </c>
      <c r="AE67" s="20" t="str">
        <f>IF(N67="","",IF(Volumes_Pre_268!E67&lt;&gt;0,IF(SUM(AB67:AD67)=1,"P","O"),"P"))</f>
        <v>P</v>
      </c>
    </row>
    <row r="68" spans="2:31" x14ac:dyDescent="0.45">
      <c r="B68" s="2" t="s">
        <v>118</v>
      </c>
      <c r="C68" s="4">
        <f>Volumes_Pre_268!$C68*R68+Volumes_Pre_268!$D68*W68+Volumes_Pre_268!$E68*AB68</f>
        <v>0</v>
      </c>
      <c r="D68" s="6">
        <f>Volumes_Pre_268!$C68*S68+Volumes_Pre_268!$D68*X68+Volumes_Pre_268!$E68*AC68</f>
        <v>0</v>
      </c>
      <c r="E68" s="6">
        <f>Volumes_Pre_268!$C68*T68+Volumes_Pre_268!$D68*Y68+Volumes_Pre_268!$E68*AD68</f>
        <v>0</v>
      </c>
      <c r="F68" s="5">
        <f>Volumes_Pre_268!F68</f>
        <v>0</v>
      </c>
      <c r="G68" s="6">
        <f>Volumes_Pre_268!G68</f>
        <v>0</v>
      </c>
      <c r="H68" s="6">
        <f>Volumes_Pre_268!H68</f>
        <v>0</v>
      </c>
      <c r="I68" s="6"/>
      <c r="K68" s="21" t="str">
        <f>IF(ROUND(SUM(C68:E68),3)=ROUND(SUM(Volumes_Pre_268!C68:E68),3),"P","O")</f>
        <v>P</v>
      </c>
      <c r="M68" t="str">
        <f>IFERROR(INDEX(Mapping!$F$3:$F$80,MATCH($B68,Mapping!$B$3:$B$80,0)),"")</f>
        <v>LDNO HV: LV UMS</v>
      </c>
      <c r="N68" t="str">
        <f>IFERROR(INDEX(Mapping!$C$3:$C$80,MATCH($B68,Mapping!$B$3:$B$80,0)),"")</f>
        <v>NHH UMS category D</v>
      </c>
      <c r="O68" s="11">
        <f>IF($N68="","",INDEX(Mapping!$D$3:$D$80,MATCH($B68,Mapping!$B$3:$B$80,0)))</f>
        <v>1</v>
      </c>
      <c r="P68" s="11" t="str">
        <f>IF($N68="","",INDEX(Mapping!$G$3:$G$80,MATCH($B68,Mapping!$B$3:$B$80,0)))</f>
        <v>BYG</v>
      </c>
      <c r="Q68" s="11">
        <f>IF(N68="","",
IF(OR(O68="RAG",O68="BYG"),"Already Split",
IF(ISNUMBER(MATCH(N68,Inputs!$B$5:$B$13,0)),1061,
IF(ISNUMBER(MATCH(N68,Inputs!$B$23:$B$26,0)),1064,
IF(ISNUMBER(FIND("Generation",N68)),"Calculated",0)))))</f>
        <v>1064</v>
      </c>
      <c r="R68" s="18">
        <f>IF($Q68=1061,INDEX(Inputs!C$5:C$13,MATCH($N68,Inputs!$B$5:$B$13,0)),
IF($Q68=1064,INDEX(Inputs!C$23:C$26,MATCH($N68,Inputs!$B$23:$B$26,0)),
IF($Q68="Calculated",INDEX('Generation Split'!C$3:C$10,MATCH($N68,'Generation Split'!$B$3:$B$10,0)),
IF(AND($Q68="Already Split",R$2="Rate 1 Red/Black"),1,0))))</f>
        <v>9.4336246266576336E-3</v>
      </c>
      <c r="S68" s="18">
        <f>IF($Q68=1061,INDEX(Inputs!D$5:D$13,MATCH($N68,Inputs!$B$5:$B$13,0)),
IF($Q68=1064,INDEX(Inputs!D$23:D$26,MATCH($N68,Inputs!$B$23:$B$26,0)),
IF($Q68="Calculated",INDEX('Generation Split'!D$3:D$10,MATCH($N68,'Generation Split'!$B$3:$B$10,0)),
IF(AND($Q68="Already Split",S$2="Rate 1 Red/Black"),1,0))))</f>
        <v>0.6669208633550342</v>
      </c>
      <c r="T68" s="18">
        <f>IF($Q68=1061,INDEX(Inputs!E$5:E$13,MATCH($N68,Inputs!$B$5:$B$13,0)),
IF($Q68=1064,INDEX(Inputs!E$23:E$26,MATCH($N68,Inputs!$B$23:$B$26,0)),
IF($Q68="Calculated",INDEX('Generation Split'!E$3:E$10,MATCH($N68,'Generation Split'!$B$3:$B$10,0)),
IF(AND($Q68="Already Split",T$2="Rate 1 Red/Black"),1,0))))</f>
        <v>0.32364551201830821</v>
      </c>
      <c r="U68" s="20" t="str">
        <f>IF(N68="","",IF(Volumes_Pre_268!C68&lt;&gt;0,IF(SUM(R68:T68)=1,"P","O"),"P"))</f>
        <v>P</v>
      </c>
      <c r="V68" s="11" t="str">
        <f>IF(OR(N68="",O68=1),"",
IF(OR(O68="RAG",O68="BYG"),"Already Split",
IF(ISNUMBER(MATCH(N68,Inputs!$B$16:$B$20,0)),1062,0)))</f>
        <v/>
      </c>
      <c r="W68" s="18">
        <f>IF($V68=1062,INDEX(Inputs!C$16:C$20,MATCH($N68,Inputs!$B$16:$B$20,0)),
IF(AND($V68="Already Split",W$2="Rate 2 Amber/Yellow"),1,0))</f>
        <v>0</v>
      </c>
      <c r="X68" s="18">
        <f>IF($V68=1062,INDEX(Inputs!D$16:D$20,MATCH($N68,Inputs!$B$16:$B$20,0)),
IF(AND($V68="Already Split",X$2="Rate 2 Amber/Yellow"),1,0))</f>
        <v>0</v>
      </c>
      <c r="Y68" s="18">
        <f>IF($V68=1062,INDEX(Inputs!E$16:E$20,MATCH($N68,Inputs!$B$16:$B$20,0)),
IF(AND($V68="Already Split",Y$2="Rate 2 Amber/Yellow"),1,0))</f>
        <v>0</v>
      </c>
      <c r="Z68" s="20" t="str">
        <f>IF(N68="","",IF(Volumes_Pre_268!D68&lt;&gt;0,IF(SUM(W68:Y68)=1,"P","O"),"P"))</f>
        <v>P</v>
      </c>
      <c r="AA68" s="11" t="str">
        <f t="shared" si="5"/>
        <v/>
      </c>
      <c r="AB68" s="18">
        <f t="shared" ref="AB68:AD111" si="6">IF(AND($AA68="Already Split",AB$2="Rate 3 Green"),1,0)</f>
        <v>0</v>
      </c>
      <c r="AC68" s="18">
        <f t="shared" si="6"/>
        <v>0</v>
      </c>
      <c r="AD68" s="18">
        <f t="shared" si="6"/>
        <v>0</v>
      </c>
      <c r="AE68" s="20" t="str">
        <f>IF(N68="","",IF(Volumes_Pre_268!E68&lt;&gt;0,IF(SUM(AB68:AD68)=1,"P","O"),"P"))</f>
        <v>P</v>
      </c>
    </row>
    <row r="69" spans="2:31" x14ac:dyDescent="0.45">
      <c r="B69" s="1" t="s">
        <v>119</v>
      </c>
      <c r="C69" s="3">
        <f>Volumes_Pre_268!$C69*R69+Volumes_Pre_268!$D69*W69+Volumes_Pre_268!$E69*AB69</f>
        <v>0</v>
      </c>
      <c r="D69" s="3">
        <f>Volumes_Pre_268!$C69*S69+Volumes_Pre_268!$D69*X69+Volumes_Pre_268!$E69*AC69</f>
        <v>0</v>
      </c>
      <c r="E69" s="3">
        <f>Volumes_Pre_268!$C69*T69+Volumes_Pre_268!$D69*Y69+Volumes_Pre_268!$E69*AD69</f>
        <v>0</v>
      </c>
      <c r="F69" s="3">
        <f>Volumes_Pre_268!F69</f>
        <v>0</v>
      </c>
      <c r="G69" s="3">
        <f>Volumes_Pre_268!G69</f>
        <v>0</v>
      </c>
      <c r="H69" s="3">
        <f>Volumes_Pre_268!H69</f>
        <v>0</v>
      </c>
      <c r="I69" s="3"/>
      <c r="K69" s="21" t="str">
        <f>IF(ROUND(SUM(C69:E69),3)=ROUND(SUM(Volumes_Pre_268!C69:E69),3),"P","O")</f>
        <v>P</v>
      </c>
      <c r="M69" t="str">
        <f>IFERROR(INDEX(Mapping!$F$3:$F$80,MATCH($B69,Mapping!$B$3:$B$80,0)),"")</f>
        <v/>
      </c>
      <c r="N69" t="str">
        <f>IFERROR(INDEX(Mapping!$C$3:$C$80,MATCH($B69,Mapping!$B$3:$B$80,0)),"")</f>
        <v/>
      </c>
      <c r="O69" s="11" t="str">
        <f>IF($N69="","",INDEX(Mapping!$D$3:$D$80,MATCH($B69,Mapping!$B$3:$B$80,0)))</f>
        <v/>
      </c>
      <c r="P69" s="11" t="str">
        <f>IF($N69="","",INDEX(Mapping!$G$3:$G$80,MATCH($B69,Mapping!$B$3:$B$80,0)))</f>
        <v/>
      </c>
      <c r="Q69" s="11" t="str">
        <f>IF(N69="","",
IF(OR(O69="RAG",O69="BYG"),"Already Split",
IF(ISNUMBER(MATCH(N69,Inputs!$B$5:$B$13,0)),1061,
IF(ISNUMBER(MATCH(N69,Inputs!$B$23:$B$26,0)),1064,
IF(ISNUMBER(FIND("Generation",N69)),"Calculated",0)))))</f>
        <v/>
      </c>
      <c r="R69" s="18">
        <f>IF($Q69=1061,INDEX(Inputs!C$5:C$13,MATCH($N69,Inputs!$B$5:$B$13,0)),
IF($Q69=1064,INDEX(Inputs!C$23:C$26,MATCH($N69,Inputs!$B$23:$B$26,0)),
IF($Q69="Calculated",INDEX('Generation Split'!C$3:C$10,MATCH($N69,'Generation Split'!$B$3:$B$10,0)),
IF(AND($Q69="Already Split",R$2="Rate 1 Red/Black"),1,0))))</f>
        <v>0</v>
      </c>
      <c r="S69" s="18">
        <f>IF($Q69=1061,INDEX(Inputs!D$5:D$13,MATCH($N69,Inputs!$B$5:$B$13,0)),
IF($Q69=1064,INDEX(Inputs!D$23:D$26,MATCH($N69,Inputs!$B$23:$B$26,0)),
IF($Q69="Calculated",INDEX('Generation Split'!D$3:D$10,MATCH($N69,'Generation Split'!$B$3:$B$10,0)),
IF(AND($Q69="Already Split",S$2="Rate 1 Red/Black"),1,0))))</f>
        <v>0</v>
      </c>
      <c r="T69" s="18">
        <f>IF($Q69=1061,INDEX(Inputs!E$5:E$13,MATCH($N69,Inputs!$B$5:$B$13,0)),
IF($Q69=1064,INDEX(Inputs!E$23:E$26,MATCH($N69,Inputs!$B$23:$B$26,0)),
IF($Q69="Calculated",INDEX('Generation Split'!E$3:E$10,MATCH($N69,'Generation Split'!$B$3:$B$10,0)),
IF(AND($Q69="Already Split",T$2="Rate 1 Red/Black"),1,0))))</f>
        <v>0</v>
      </c>
      <c r="U69" s="20" t="str">
        <f>IF(N69="","",IF(Volumes_Pre_268!C69&lt;&gt;0,IF(SUM(R69:T69)=1,"P","O"),"P"))</f>
        <v/>
      </c>
      <c r="V69" s="11" t="str">
        <f>IF(OR(N69="",O69=1),"",
IF(OR(O69="RAG",O69="BYG"),"Already Split",
IF(ISNUMBER(MATCH(N69,Inputs!$B$16:$B$20,0)),1062,0)))</f>
        <v/>
      </c>
      <c r="W69" s="18">
        <f>IF($V69=1062,INDEX(Inputs!C$16:C$20,MATCH($N69,Inputs!$B$16:$B$20,0)),
IF(AND($V69="Already Split",W$2="Rate 2 Amber/Yellow"),1,0))</f>
        <v>0</v>
      </c>
      <c r="X69" s="18">
        <f>IF($V69=1062,INDEX(Inputs!D$16:D$20,MATCH($N69,Inputs!$B$16:$B$20,0)),
IF(AND($V69="Already Split",X$2="Rate 2 Amber/Yellow"),1,0))</f>
        <v>0</v>
      </c>
      <c r="Y69" s="18">
        <f>IF($V69=1062,INDEX(Inputs!E$16:E$20,MATCH($N69,Inputs!$B$16:$B$20,0)),
IF(AND($V69="Already Split",Y$2="Rate 2 Amber/Yellow"),1,0))</f>
        <v>0</v>
      </c>
      <c r="Z69" s="20" t="str">
        <f>IF(N69="","",IF(Volumes_Pre_268!D69&lt;&gt;0,IF(SUM(W69:Y69)=1,"P","O"),"P"))</f>
        <v/>
      </c>
      <c r="AA69" s="11" t="str">
        <f t="shared" si="5"/>
        <v/>
      </c>
      <c r="AB69" s="18">
        <f t="shared" si="6"/>
        <v>0</v>
      </c>
      <c r="AC69" s="18">
        <f t="shared" si="6"/>
        <v>0</v>
      </c>
      <c r="AD69" s="18">
        <f t="shared" si="6"/>
        <v>0</v>
      </c>
      <c r="AE69" s="20" t="str">
        <f>IF(N69="","",IF(Volumes_Pre_268!E69&lt;&gt;0,IF(SUM(AB69:AD69)=1,"P","O"),"P"))</f>
        <v/>
      </c>
    </row>
    <row r="70" spans="2:31" x14ac:dyDescent="0.45">
      <c r="B70" s="2" t="s">
        <v>120</v>
      </c>
      <c r="C70" s="4">
        <f>Volumes_Pre_268!$C70*R70+Volumes_Pre_268!$D70*W70+Volumes_Pre_268!$E70*AB70</f>
        <v>5059.0559324604992</v>
      </c>
      <c r="D70" s="4">
        <f>Volumes_Pre_268!$C70*S70+Volumes_Pre_268!$D70*X70+Volumes_Pre_268!$E70*AC70</f>
        <v>19355.328663074772</v>
      </c>
      <c r="E70" s="4">
        <f>Volumes_Pre_268!$C70*T70+Volumes_Pre_268!$D70*Y70+Volumes_Pre_268!$E70*AD70</f>
        <v>66790.088104464754</v>
      </c>
      <c r="F70" s="5">
        <f>Volumes_Pre_268!F70</f>
        <v>22</v>
      </c>
      <c r="G70" s="6">
        <f>Volumes_Pre_268!G70</f>
        <v>0</v>
      </c>
      <c r="H70" s="6">
        <f>Volumes_Pre_268!H70</f>
        <v>0</v>
      </c>
      <c r="I70" s="6"/>
      <c r="K70" s="21" t="str">
        <f>IF(ROUND(SUM(C70:E70),3)=ROUND(SUM(Volumes_Pre_268!C70:E70),3),"P","O")</f>
        <v>P</v>
      </c>
      <c r="M70" t="str">
        <f>IFERROR(INDEX(Mapping!$F$3:$F$80,MATCH($B70,Mapping!$B$3:$B$80,0)),"")</f>
        <v>LV UMS</v>
      </c>
      <c r="N70" t="str">
        <f>IFERROR(INDEX(Mapping!$C$3:$C$80,MATCH($B70,Mapping!$B$3:$B$80,0)),"")</f>
        <v>LV UMS (Pseudo HH Metered)</v>
      </c>
      <c r="O70" s="11" t="str">
        <f>IF($N70="","",INDEX(Mapping!$D$3:$D$80,MATCH($B70,Mapping!$B$3:$B$80,0)))</f>
        <v>BYG</v>
      </c>
      <c r="P70" s="11" t="str">
        <f>IF($N70="","",INDEX(Mapping!$G$3:$G$80,MATCH($B70,Mapping!$B$3:$B$80,0)))</f>
        <v>BYG</v>
      </c>
      <c r="Q70" s="11" t="str">
        <f>IF(N70="","",
IF(OR(O70="RAG",O70="BYG"),"Already Split",
IF(ISNUMBER(MATCH(N70,Inputs!$B$5:$B$13,0)),1061,
IF(ISNUMBER(MATCH(N70,Inputs!$B$23:$B$26,0)),1064,
IF(ISNUMBER(FIND("Generation",N70)),"Calculated",0)))))</f>
        <v>Already Split</v>
      </c>
      <c r="R70" s="18">
        <f>IF($Q70=1061,INDEX(Inputs!C$5:C$13,MATCH($N70,Inputs!$B$5:$B$13,0)),
IF($Q70=1064,INDEX(Inputs!C$23:C$26,MATCH($N70,Inputs!$B$23:$B$26,0)),
IF($Q70="Calculated",INDEX('Generation Split'!C$3:C$10,MATCH($N70,'Generation Split'!$B$3:$B$10,0)),
IF(AND($Q70="Already Split",R$2="Rate 1 Red/Black"),1,0))))</f>
        <v>1</v>
      </c>
      <c r="S70" s="18">
        <f>IF($Q70=1061,INDEX(Inputs!D$5:D$13,MATCH($N70,Inputs!$B$5:$B$13,0)),
IF($Q70=1064,INDEX(Inputs!D$23:D$26,MATCH($N70,Inputs!$B$23:$B$26,0)),
IF($Q70="Calculated",INDEX('Generation Split'!D$3:D$10,MATCH($N70,'Generation Split'!$B$3:$B$10,0)),
IF(AND($Q70="Already Split",S$2="Rate 1 Red/Black"),1,0))))</f>
        <v>0</v>
      </c>
      <c r="T70" s="18">
        <f>IF($Q70=1061,INDEX(Inputs!E$5:E$13,MATCH($N70,Inputs!$B$5:$B$13,0)),
IF($Q70=1064,INDEX(Inputs!E$23:E$26,MATCH($N70,Inputs!$B$23:$B$26,0)),
IF($Q70="Calculated",INDEX('Generation Split'!E$3:E$10,MATCH($N70,'Generation Split'!$B$3:$B$10,0)),
IF(AND($Q70="Already Split",T$2="Rate 1 Red/Black"),1,0))))</f>
        <v>0</v>
      </c>
      <c r="U70" s="20" t="str">
        <f>IF(N70="","",IF(Volumes_Pre_268!C70&lt;&gt;0,IF(SUM(R70:T70)=1,"P","O"),"P"))</f>
        <v>P</v>
      </c>
      <c r="V70" s="11" t="str">
        <f>IF(OR(N70="",O70=1),"",
IF(OR(O70="RAG",O70="BYG"),"Already Split",
IF(ISNUMBER(MATCH(N70,Inputs!$B$16:$B$20,0)),1062,0)))</f>
        <v>Already Split</v>
      </c>
      <c r="W70" s="18">
        <f>IF($V70=1062,INDEX(Inputs!C$16:C$20,MATCH($N70,Inputs!$B$16:$B$20,0)),
IF(AND($V70="Already Split",W$2="Rate 2 Amber/Yellow"),1,0))</f>
        <v>0</v>
      </c>
      <c r="X70" s="18">
        <f>IF($V70=1062,INDEX(Inputs!D$16:D$20,MATCH($N70,Inputs!$B$16:$B$20,0)),
IF(AND($V70="Already Split",X$2="Rate 2 Amber/Yellow"),1,0))</f>
        <v>1</v>
      </c>
      <c r="Y70" s="18">
        <f>IF($V70=1062,INDEX(Inputs!E$16:E$20,MATCH($N70,Inputs!$B$16:$B$20,0)),
IF(AND($V70="Already Split",Y$2="Rate 2 Amber/Yellow"),1,0))</f>
        <v>0</v>
      </c>
      <c r="Z70" s="20" t="str">
        <f>IF(N70="","",IF(Volumes_Pre_268!D70&lt;&gt;0,IF(SUM(W70:Y70)=1,"P","O"),"P"))</f>
        <v>P</v>
      </c>
      <c r="AA70" s="11" t="str">
        <f t="shared" si="5"/>
        <v>Already Split</v>
      </c>
      <c r="AB70" s="18">
        <f t="shared" si="6"/>
        <v>0</v>
      </c>
      <c r="AC70" s="18">
        <f t="shared" si="6"/>
        <v>0</v>
      </c>
      <c r="AD70" s="18">
        <f t="shared" si="6"/>
        <v>1</v>
      </c>
      <c r="AE70" s="20" t="str">
        <f>IF(N70="","",IF(Volumes_Pre_268!E70&lt;&gt;0,IF(SUM(AB70:AD70)=1,"P","O"),"P"))</f>
        <v>P</v>
      </c>
    </row>
    <row r="71" spans="2:31" x14ac:dyDescent="0.45">
      <c r="B71" s="2" t="s">
        <v>121</v>
      </c>
      <c r="C71" s="4">
        <f>Volumes_Pre_268!$C71*R71+Volumes_Pre_268!$D71*W71+Volumes_Pre_268!$E71*AB71</f>
        <v>0</v>
      </c>
      <c r="D71" s="4">
        <f>Volumes_Pre_268!$C71*S71+Volumes_Pre_268!$D71*X71+Volumes_Pre_268!$E71*AC71</f>
        <v>0</v>
      </c>
      <c r="E71" s="4">
        <f>Volumes_Pre_268!$C71*T71+Volumes_Pre_268!$D71*Y71+Volumes_Pre_268!$E71*AD71</f>
        <v>0</v>
      </c>
      <c r="F71" s="5">
        <f>Volumes_Pre_268!F71</f>
        <v>0</v>
      </c>
      <c r="G71" s="6">
        <f>Volumes_Pre_268!G71</f>
        <v>0</v>
      </c>
      <c r="H71" s="6">
        <f>Volumes_Pre_268!H71</f>
        <v>0</v>
      </c>
      <c r="I71" s="6"/>
      <c r="K71" s="21" t="str">
        <f>IF(ROUND(SUM(C71:E71),3)=ROUND(SUM(Volumes_Pre_268!C71:E71),3),"P","O")</f>
        <v>P</v>
      </c>
      <c r="M71" t="str">
        <f>IFERROR(INDEX(Mapping!$F$3:$F$80,MATCH($B71,Mapping!$B$3:$B$80,0)),"")</f>
        <v>LDNO LV: LV UMS</v>
      </c>
      <c r="N71" t="str">
        <f>IFERROR(INDEX(Mapping!$C$3:$C$80,MATCH($B71,Mapping!$B$3:$B$80,0)),"")</f>
        <v>LV UMS (Pseudo HH Metered)</v>
      </c>
      <c r="O71" s="11" t="str">
        <f>IF($N71="","",INDEX(Mapping!$D$3:$D$80,MATCH($B71,Mapping!$B$3:$B$80,0)))</f>
        <v>BYG</v>
      </c>
      <c r="P71" s="11" t="str">
        <f>IF($N71="","",INDEX(Mapping!$G$3:$G$80,MATCH($B71,Mapping!$B$3:$B$80,0)))</f>
        <v>BYG</v>
      </c>
      <c r="Q71" s="11" t="str">
        <f>IF(N71="","",
IF(OR(O71="RAG",O71="BYG"),"Already Split",
IF(ISNUMBER(MATCH(N71,Inputs!$B$5:$B$13,0)),1061,
IF(ISNUMBER(MATCH(N71,Inputs!$B$23:$B$26,0)),1064,
IF(ISNUMBER(FIND("Generation",N71)),"Calculated",0)))))</f>
        <v>Already Split</v>
      </c>
      <c r="R71" s="18">
        <f>IF($Q71=1061,INDEX(Inputs!C$5:C$13,MATCH($N71,Inputs!$B$5:$B$13,0)),
IF($Q71=1064,INDEX(Inputs!C$23:C$26,MATCH($N71,Inputs!$B$23:$B$26,0)),
IF($Q71="Calculated",INDEX('Generation Split'!C$3:C$10,MATCH($N71,'Generation Split'!$B$3:$B$10,0)),
IF(AND($Q71="Already Split",R$2="Rate 1 Red/Black"),1,0))))</f>
        <v>1</v>
      </c>
      <c r="S71" s="18">
        <f>IF($Q71=1061,INDEX(Inputs!D$5:D$13,MATCH($N71,Inputs!$B$5:$B$13,0)),
IF($Q71=1064,INDEX(Inputs!D$23:D$26,MATCH($N71,Inputs!$B$23:$B$26,0)),
IF($Q71="Calculated",INDEX('Generation Split'!D$3:D$10,MATCH($N71,'Generation Split'!$B$3:$B$10,0)),
IF(AND($Q71="Already Split",S$2="Rate 1 Red/Black"),1,0))))</f>
        <v>0</v>
      </c>
      <c r="T71" s="18">
        <f>IF($Q71=1061,INDEX(Inputs!E$5:E$13,MATCH($N71,Inputs!$B$5:$B$13,0)),
IF($Q71=1064,INDEX(Inputs!E$23:E$26,MATCH($N71,Inputs!$B$23:$B$26,0)),
IF($Q71="Calculated",INDEX('Generation Split'!E$3:E$10,MATCH($N71,'Generation Split'!$B$3:$B$10,0)),
IF(AND($Q71="Already Split",T$2="Rate 1 Red/Black"),1,0))))</f>
        <v>0</v>
      </c>
      <c r="U71" s="20" t="str">
        <f>IF(N71="","",IF(Volumes_Pre_268!C71&lt;&gt;0,IF(SUM(R71:T71)=1,"P","O"),"P"))</f>
        <v>P</v>
      </c>
      <c r="V71" s="11" t="str">
        <f>IF(OR(N71="",O71=1),"",
IF(OR(O71="RAG",O71="BYG"),"Already Split",
IF(ISNUMBER(MATCH(N71,Inputs!$B$16:$B$20,0)),1062,0)))</f>
        <v>Already Split</v>
      </c>
      <c r="W71" s="18">
        <f>IF($V71=1062,INDEX(Inputs!C$16:C$20,MATCH($N71,Inputs!$B$16:$B$20,0)),
IF(AND($V71="Already Split",W$2="Rate 2 Amber/Yellow"),1,0))</f>
        <v>0</v>
      </c>
      <c r="X71" s="18">
        <f>IF($V71=1062,INDEX(Inputs!D$16:D$20,MATCH($N71,Inputs!$B$16:$B$20,0)),
IF(AND($V71="Already Split",X$2="Rate 2 Amber/Yellow"),1,0))</f>
        <v>1</v>
      </c>
      <c r="Y71" s="18">
        <f>IF($V71=1062,INDEX(Inputs!E$16:E$20,MATCH($N71,Inputs!$B$16:$B$20,0)),
IF(AND($V71="Already Split",Y$2="Rate 2 Amber/Yellow"),1,0))</f>
        <v>0</v>
      </c>
      <c r="Z71" s="20" t="str">
        <f>IF(N71="","",IF(Volumes_Pre_268!D71&lt;&gt;0,IF(SUM(W71:Y71)=1,"P","O"),"P"))</f>
        <v>P</v>
      </c>
      <c r="AA71" s="11" t="str">
        <f t="shared" si="5"/>
        <v>Already Split</v>
      </c>
      <c r="AB71" s="18">
        <f t="shared" si="6"/>
        <v>0</v>
      </c>
      <c r="AC71" s="18">
        <f t="shared" si="6"/>
        <v>0</v>
      </c>
      <c r="AD71" s="18">
        <f t="shared" si="6"/>
        <v>1</v>
      </c>
      <c r="AE71" s="20" t="str">
        <f>IF(N71="","",IF(Volumes_Pre_268!E71&lt;&gt;0,IF(SUM(AB71:AD71)=1,"P","O"),"P"))</f>
        <v>P</v>
      </c>
    </row>
    <row r="72" spans="2:31" x14ac:dyDescent="0.45">
      <c r="B72" s="2" t="s">
        <v>122</v>
      </c>
      <c r="C72" s="4">
        <f>Volumes_Pre_268!$C72*R72+Volumes_Pre_268!$D72*W72+Volumes_Pre_268!$E72*AB72</f>
        <v>0</v>
      </c>
      <c r="D72" s="4">
        <f>Volumes_Pre_268!$C72*S72+Volumes_Pre_268!$D72*X72+Volumes_Pre_268!$E72*AC72</f>
        <v>0</v>
      </c>
      <c r="E72" s="4">
        <f>Volumes_Pre_268!$C72*T72+Volumes_Pre_268!$D72*Y72+Volumes_Pre_268!$E72*AD72</f>
        <v>0</v>
      </c>
      <c r="F72" s="5">
        <f>Volumes_Pre_268!F72</f>
        <v>0</v>
      </c>
      <c r="G72" s="6">
        <f>Volumes_Pre_268!G72</f>
        <v>0</v>
      </c>
      <c r="H72" s="6">
        <f>Volumes_Pre_268!H72</f>
        <v>0</v>
      </c>
      <c r="I72" s="6"/>
      <c r="K72" s="21" t="str">
        <f>IF(ROUND(SUM(C72:E72),3)=ROUND(SUM(Volumes_Pre_268!C72:E72),3),"P","O")</f>
        <v>P</v>
      </c>
      <c r="M72" t="str">
        <f>IFERROR(INDEX(Mapping!$F$3:$F$80,MATCH($B72,Mapping!$B$3:$B$80,0)),"")</f>
        <v>LDNO HV: LV UMS</v>
      </c>
      <c r="N72" t="str">
        <f>IFERROR(INDEX(Mapping!$C$3:$C$80,MATCH($B72,Mapping!$B$3:$B$80,0)),"")</f>
        <v>LV UMS (Pseudo HH Metered)</v>
      </c>
      <c r="O72" s="11" t="str">
        <f>IF($N72="","",INDEX(Mapping!$D$3:$D$80,MATCH($B72,Mapping!$B$3:$B$80,0)))</f>
        <v>BYG</v>
      </c>
      <c r="P72" s="11" t="str">
        <f>IF($N72="","",INDEX(Mapping!$G$3:$G$80,MATCH($B72,Mapping!$B$3:$B$80,0)))</f>
        <v>BYG</v>
      </c>
      <c r="Q72" s="11" t="str">
        <f>IF(N72="","",
IF(OR(O72="RAG",O72="BYG"),"Already Split",
IF(ISNUMBER(MATCH(N72,Inputs!$B$5:$B$13,0)),1061,
IF(ISNUMBER(MATCH(N72,Inputs!$B$23:$B$26,0)),1064,
IF(ISNUMBER(FIND("Generation",N72)),"Calculated",0)))))</f>
        <v>Already Split</v>
      </c>
      <c r="R72" s="18">
        <f>IF($Q72=1061,INDEX(Inputs!C$5:C$13,MATCH($N72,Inputs!$B$5:$B$13,0)),
IF($Q72=1064,INDEX(Inputs!C$23:C$26,MATCH($N72,Inputs!$B$23:$B$26,0)),
IF($Q72="Calculated",INDEX('Generation Split'!C$3:C$10,MATCH($N72,'Generation Split'!$B$3:$B$10,0)),
IF(AND($Q72="Already Split",R$2="Rate 1 Red/Black"),1,0))))</f>
        <v>1</v>
      </c>
      <c r="S72" s="18">
        <f>IF($Q72=1061,INDEX(Inputs!D$5:D$13,MATCH($N72,Inputs!$B$5:$B$13,0)),
IF($Q72=1064,INDEX(Inputs!D$23:D$26,MATCH($N72,Inputs!$B$23:$B$26,0)),
IF($Q72="Calculated",INDEX('Generation Split'!D$3:D$10,MATCH($N72,'Generation Split'!$B$3:$B$10,0)),
IF(AND($Q72="Already Split",S$2="Rate 1 Red/Black"),1,0))))</f>
        <v>0</v>
      </c>
      <c r="T72" s="18">
        <f>IF($Q72=1061,INDEX(Inputs!E$5:E$13,MATCH($N72,Inputs!$B$5:$B$13,0)),
IF($Q72=1064,INDEX(Inputs!E$23:E$26,MATCH($N72,Inputs!$B$23:$B$26,0)),
IF($Q72="Calculated",INDEX('Generation Split'!E$3:E$10,MATCH($N72,'Generation Split'!$B$3:$B$10,0)),
IF(AND($Q72="Already Split",T$2="Rate 1 Red/Black"),1,0))))</f>
        <v>0</v>
      </c>
      <c r="U72" s="20" t="str">
        <f>IF(N72="","",IF(Volumes_Pre_268!C72&lt;&gt;0,IF(SUM(R72:T72)=1,"P","O"),"P"))</f>
        <v>P</v>
      </c>
      <c r="V72" s="11" t="str">
        <f>IF(OR(N72="",O72=1),"",
IF(OR(O72="RAG",O72="BYG"),"Already Split",
IF(ISNUMBER(MATCH(N72,Inputs!$B$16:$B$20,0)),1062,0)))</f>
        <v>Already Split</v>
      </c>
      <c r="W72" s="18">
        <f>IF($V72=1062,INDEX(Inputs!C$16:C$20,MATCH($N72,Inputs!$B$16:$B$20,0)),
IF(AND($V72="Already Split",W$2="Rate 2 Amber/Yellow"),1,0))</f>
        <v>0</v>
      </c>
      <c r="X72" s="18">
        <f>IF($V72=1062,INDEX(Inputs!D$16:D$20,MATCH($N72,Inputs!$B$16:$B$20,0)),
IF(AND($V72="Already Split",X$2="Rate 2 Amber/Yellow"),1,0))</f>
        <v>1</v>
      </c>
      <c r="Y72" s="18">
        <f>IF($V72=1062,INDEX(Inputs!E$16:E$20,MATCH($N72,Inputs!$B$16:$B$20,0)),
IF(AND($V72="Already Split",Y$2="Rate 2 Amber/Yellow"),1,0))</f>
        <v>0</v>
      </c>
      <c r="Z72" s="20" t="str">
        <f>IF(N72="","",IF(Volumes_Pre_268!D72&lt;&gt;0,IF(SUM(W72:Y72)=1,"P","O"),"P"))</f>
        <v>P</v>
      </c>
      <c r="AA72" s="11" t="str">
        <f t="shared" si="5"/>
        <v>Already Split</v>
      </c>
      <c r="AB72" s="18">
        <f t="shared" si="6"/>
        <v>0</v>
      </c>
      <c r="AC72" s="18">
        <f t="shared" si="6"/>
        <v>0</v>
      </c>
      <c r="AD72" s="18">
        <f t="shared" si="6"/>
        <v>1</v>
      </c>
      <c r="AE72" s="20" t="str">
        <f>IF(N72="","",IF(Volumes_Pre_268!E72&lt;&gt;0,IF(SUM(AB72:AD72)=1,"P","O"),"P"))</f>
        <v>P</v>
      </c>
    </row>
    <row r="73" spans="2:31" x14ac:dyDescent="0.45">
      <c r="B73" s="1" t="s">
        <v>123</v>
      </c>
      <c r="C73" s="3">
        <f>Volumes_Pre_268!$C73*R73+Volumes_Pre_268!$D73*W73+Volumes_Pre_268!$E73*AB73</f>
        <v>0</v>
      </c>
      <c r="D73" s="3">
        <f>Volumes_Pre_268!$C73*S73+Volumes_Pre_268!$D73*X73+Volumes_Pre_268!$E73*AC73</f>
        <v>0</v>
      </c>
      <c r="E73" s="3">
        <f>Volumes_Pre_268!$C73*T73+Volumes_Pre_268!$D73*Y73+Volumes_Pre_268!$E73*AD73</f>
        <v>0</v>
      </c>
      <c r="F73" s="3">
        <f>Volumes_Pre_268!F73</f>
        <v>0</v>
      </c>
      <c r="G73" s="3">
        <f>Volumes_Pre_268!G73</f>
        <v>0</v>
      </c>
      <c r="H73" s="3">
        <f>Volumes_Pre_268!H73</f>
        <v>0</v>
      </c>
      <c r="I73" s="3"/>
      <c r="K73" s="21" t="str">
        <f>IF(ROUND(SUM(C73:E73),3)=ROUND(SUM(Volumes_Pre_268!C73:E73),3),"P","O")</f>
        <v>P</v>
      </c>
      <c r="M73" t="str">
        <f>IFERROR(INDEX(Mapping!$F$3:$F$80,MATCH($B73,Mapping!$B$3:$B$80,0)),"")</f>
        <v/>
      </c>
      <c r="N73" t="str">
        <f>IFERROR(INDEX(Mapping!$C$3:$C$80,MATCH($B73,Mapping!$B$3:$B$80,0)),"")</f>
        <v/>
      </c>
      <c r="O73" s="11" t="str">
        <f>IF($N73="","",INDEX(Mapping!$D$3:$D$80,MATCH($B73,Mapping!$B$3:$B$80,0)))</f>
        <v/>
      </c>
      <c r="P73" s="11" t="str">
        <f>IF($N73="","",INDEX(Mapping!$G$3:$G$80,MATCH($B73,Mapping!$B$3:$B$80,0)))</f>
        <v/>
      </c>
      <c r="Q73" s="11" t="str">
        <f>IF(N73="","",
IF(OR(O73="RAG",O73="BYG"),"Already Split",
IF(ISNUMBER(MATCH(N73,Inputs!$B$5:$B$13,0)),1061,
IF(ISNUMBER(MATCH(N73,Inputs!$B$23:$B$26,0)),1064,
IF(ISNUMBER(FIND("Generation",N73)),"Calculated",0)))))</f>
        <v/>
      </c>
      <c r="R73" s="18">
        <f>IF($Q73=1061,INDEX(Inputs!C$5:C$13,MATCH($N73,Inputs!$B$5:$B$13,0)),
IF($Q73=1064,INDEX(Inputs!C$23:C$26,MATCH($N73,Inputs!$B$23:$B$26,0)),
IF($Q73="Calculated",INDEX('Generation Split'!C$3:C$10,MATCH($N73,'Generation Split'!$B$3:$B$10,0)),
IF(AND($Q73="Already Split",R$2="Rate 1 Red/Black"),1,0))))</f>
        <v>0</v>
      </c>
      <c r="S73" s="18">
        <f>IF($Q73=1061,INDEX(Inputs!D$5:D$13,MATCH($N73,Inputs!$B$5:$B$13,0)),
IF($Q73=1064,INDEX(Inputs!D$23:D$26,MATCH($N73,Inputs!$B$23:$B$26,0)),
IF($Q73="Calculated",INDEX('Generation Split'!D$3:D$10,MATCH($N73,'Generation Split'!$B$3:$B$10,0)),
IF(AND($Q73="Already Split",S$2="Rate 1 Red/Black"),1,0))))</f>
        <v>0</v>
      </c>
      <c r="T73" s="18">
        <f>IF($Q73=1061,INDEX(Inputs!E$5:E$13,MATCH($N73,Inputs!$B$5:$B$13,0)),
IF($Q73=1064,INDEX(Inputs!E$23:E$26,MATCH($N73,Inputs!$B$23:$B$26,0)),
IF($Q73="Calculated",INDEX('Generation Split'!E$3:E$10,MATCH($N73,'Generation Split'!$B$3:$B$10,0)),
IF(AND($Q73="Already Split",T$2="Rate 1 Red/Black"),1,0))))</f>
        <v>0</v>
      </c>
      <c r="U73" s="20" t="str">
        <f>IF(N73="","",IF(Volumes_Pre_268!C73&lt;&gt;0,IF(SUM(R73:T73)=1,"P","O"),"P"))</f>
        <v/>
      </c>
      <c r="V73" s="11" t="str">
        <f>IF(OR(N73="",O73=1),"",
IF(OR(O73="RAG",O73="BYG"),"Already Split",
IF(ISNUMBER(MATCH(N73,Inputs!$B$16:$B$20,0)),1062,0)))</f>
        <v/>
      </c>
      <c r="W73" s="18">
        <f>IF($V73=1062,INDEX(Inputs!C$16:C$20,MATCH($N73,Inputs!$B$16:$B$20,0)),
IF(AND($V73="Already Split",W$2="Rate 2 Amber/Yellow"),1,0))</f>
        <v>0</v>
      </c>
      <c r="X73" s="18">
        <f>IF($V73=1062,INDEX(Inputs!D$16:D$20,MATCH($N73,Inputs!$B$16:$B$20,0)),
IF(AND($V73="Already Split",X$2="Rate 2 Amber/Yellow"),1,0))</f>
        <v>0</v>
      </c>
      <c r="Y73" s="18">
        <f>IF($V73=1062,INDEX(Inputs!E$16:E$20,MATCH($N73,Inputs!$B$16:$B$20,0)),
IF(AND($V73="Already Split",Y$2="Rate 2 Amber/Yellow"),1,0))</f>
        <v>0</v>
      </c>
      <c r="Z73" s="20" t="str">
        <f>IF(N73="","",IF(Volumes_Pre_268!D73&lt;&gt;0,IF(SUM(W73:Y73)=1,"P","O"),"P"))</f>
        <v/>
      </c>
      <c r="AA73" s="11" t="str">
        <f t="shared" si="5"/>
        <v/>
      </c>
      <c r="AB73" s="18">
        <f t="shared" si="6"/>
        <v>0</v>
      </c>
      <c r="AC73" s="18">
        <f t="shared" si="6"/>
        <v>0</v>
      </c>
      <c r="AD73" s="18">
        <f t="shared" si="6"/>
        <v>0</v>
      </c>
      <c r="AE73" s="20" t="str">
        <f>IF(N73="","",IF(Volumes_Pre_268!E73&lt;&gt;0,IF(SUM(AB73:AD73)=1,"P","O"),"P"))</f>
        <v/>
      </c>
    </row>
    <row r="74" spans="2:31" x14ac:dyDescent="0.45">
      <c r="B74" s="2" t="s">
        <v>124</v>
      </c>
      <c r="C74" s="4">
        <f>Volumes_Pre_268!$C74*R74+Volumes_Pre_268!$D74*W74+Volumes_Pre_268!$E74*AB74</f>
        <v>90.426898140534078</v>
      </c>
      <c r="D74" s="6">
        <f>Volumes_Pre_268!$C74*S74+Volumes_Pre_268!$D74*X74+Volumes_Pre_268!$E74*AC74</f>
        <v>433.5275458992063</v>
      </c>
      <c r="E74" s="6">
        <f>Volumes_Pre_268!$C74*T74+Volumes_Pre_268!$D74*Y74+Volumes_Pre_268!$E74*AD74</f>
        <v>452.45746985739686</v>
      </c>
      <c r="F74" s="5">
        <f>Volumes_Pre_268!F74</f>
        <v>56</v>
      </c>
      <c r="G74" s="6">
        <f>Volumes_Pre_268!G74</f>
        <v>0</v>
      </c>
      <c r="H74" s="6">
        <f>Volumes_Pre_268!H74</f>
        <v>0</v>
      </c>
      <c r="I74" s="6"/>
      <c r="K74" s="21" t="str">
        <f>IF(ROUND(SUM(C74:E74),3)=ROUND(SUM(Volumes_Pre_268!C74:E74),3),"P","O")</f>
        <v>P</v>
      </c>
      <c r="M74" t="str">
        <f>IFERROR(INDEX(Mapping!$F$3:$F$80,MATCH($B74,Mapping!$B$3:$B$80,0)),"")</f>
        <v>LV Generation Aggregated</v>
      </c>
      <c r="N74" t="str">
        <f>IFERROR(INDEX(Mapping!$C$3:$C$80,MATCH($B74,Mapping!$B$3:$B$80,0)),"")</f>
        <v>LV Generation NHH or Aggregate HH</v>
      </c>
      <c r="O74" s="11">
        <f>IF($N74="","",INDEX(Mapping!$D$3:$D$80,MATCH($B74,Mapping!$B$3:$B$80,0)))</f>
        <v>1</v>
      </c>
      <c r="P74" s="11" t="str">
        <f>IF($N74="","",INDEX(Mapping!$G$3:$G$80,MATCH($B74,Mapping!$B$3:$B$80,0)))</f>
        <v>RAG</v>
      </c>
      <c r="Q74" s="11" t="str">
        <f>IF(N74="","",
IF(OR(O74="RAG",O74="BYG"),"Already Split",
IF(ISNUMBER(MATCH(N74,Inputs!$B$5:$B$13,0)),1061,
IF(ISNUMBER(MATCH(N74,Inputs!$B$23:$B$26,0)),1064,
IF(ISNUMBER(FIND("Generation",N74)),"Calculated",0)))))</f>
        <v>Calculated</v>
      </c>
      <c r="R74" s="18">
        <f>IF($Q74=1061,INDEX(Inputs!C$5:C$13,MATCH($N74,Inputs!$B$5:$B$13,0)),
IF($Q74=1064,INDEX(Inputs!C$23:C$26,MATCH($N74,Inputs!$B$23:$B$26,0)),
IF($Q74="Calculated",INDEX('Generation Split'!C$3:C$10,MATCH($N74,'Generation Split'!$B$3:$B$10,0)),
IF(AND($Q74="Already Split",R$2="Rate 1 Red/Black"),1,0))))</f>
        <v>9.2611424393229835E-2</v>
      </c>
      <c r="S74" s="18">
        <f>IF($Q74=1061,INDEX(Inputs!D$5:D$13,MATCH($N74,Inputs!$B$5:$B$13,0)),
IF($Q74=1064,INDEX(Inputs!D$23:D$26,MATCH($N74,Inputs!$B$23:$B$26,0)),
IF($Q74="Calculated",INDEX('Generation Split'!D$3:D$10,MATCH($N74,'Generation Split'!$B$3:$B$10,0)),
IF(AND($Q74="Already Split",S$2="Rate 1 Red/Black"),1,0))))</f>
        <v>0.44400067197958726</v>
      </c>
      <c r="T74" s="18">
        <f>IF($Q74=1061,INDEX(Inputs!E$5:E$13,MATCH($N74,Inputs!$B$5:$B$13,0)),
IF($Q74=1064,INDEX(Inputs!E$23:E$26,MATCH($N74,Inputs!$B$23:$B$26,0)),
IF($Q74="Calculated",INDEX('Generation Split'!E$3:E$10,MATCH($N74,'Generation Split'!$B$3:$B$10,0)),
IF(AND($Q74="Already Split",T$2="Rate 1 Red/Black"),1,0))))</f>
        <v>0.46338790362717724</v>
      </c>
      <c r="U74" s="20" t="str">
        <f>IF(N74="","",IF(Volumes_Pre_268!C74&lt;&gt;0,IF(SUM(R74:T74)=1,"P","O"),"P"))</f>
        <v>O</v>
      </c>
      <c r="V74" s="11" t="str">
        <f>IF(OR(N74="",O74=1),"",
IF(OR(O74="RAG",O74="BYG"),"Already Split",
IF(ISNUMBER(MATCH(N74,Inputs!$B$16:$B$20,0)),1062,0)))</f>
        <v/>
      </c>
      <c r="W74" s="18">
        <f>IF($V74=1062,INDEX(Inputs!C$16:C$20,MATCH($N74,Inputs!$B$16:$B$20,0)),
IF(AND($V74="Already Split",W$2="Rate 2 Amber/Yellow"),1,0))</f>
        <v>0</v>
      </c>
      <c r="X74" s="18">
        <f>IF($V74=1062,INDEX(Inputs!D$16:D$20,MATCH($N74,Inputs!$B$16:$B$20,0)),
IF(AND($V74="Already Split",X$2="Rate 2 Amber/Yellow"),1,0))</f>
        <v>0</v>
      </c>
      <c r="Y74" s="18">
        <f>IF($V74=1062,INDEX(Inputs!E$16:E$20,MATCH($N74,Inputs!$B$16:$B$20,0)),
IF(AND($V74="Already Split",Y$2="Rate 2 Amber/Yellow"),1,0))</f>
        <v>0</v>
      </c>
      <c r="Z74" s="20" t="str">
        <f>IF(N74="","",IF(Volumes_Pre_268!D74&lt;&gt;0,IF(SUM(W74:Y74)=1,"P","O"),"P"))</f>
        <v>P</v>
      </c>
      <c r="AA74" s="11" t="str">
        <f t="shared" si="5"/>
        <v/>
      </c>
      <c r="AB74" s="18">
        <f t="shared" si="6"/>
        <v>0</v>
      </c>
      <c r="AC74" s="18">
        <f t="shared" si="6"/>
        <v>0</v>
      </c>
      <c r="AD74" s="18">
        <f t="shared" si="6"/>
        <v>0</v>
      </c>
      <c r="AE74" s="20" t="str">
        <f>IF(N74="","",IF(Volumes_Pre_268!E74&lt;&gt;0,IF(SUM(AB74:AD74)=1,"P","O"),"P"))</f>
        <v>P</v>
      </c>
    </row>
    <row r="75" spans="2:31" x14ac:dyDescent="0.45">
      <c r="B75" s="2" t="s">
        <v>125</v>
      </c>
      <c r="C75" s="4">
        <f>Volumes_Pre_268!$C75*R75+Volumes_Pre_268!$D75*W75+Volumes_Pre_268!$E75*AB75</f>
        <v>0</v>
      </c>
      <c r="D75" s="6">
        <f>Volumes_Pre_268!$C75*S75+Volumes_Pre_268!$D75*X75+Volumes_Pre_268!$E75*AC75</f>
        <v>0</v>
      </c>
      <c r="E75" s="6">
        <f>Volumes_Pre_268!$C75*T75+Volumes_Pre_268!$D75*Y75+Volumes_Pre_268!$E75*AD75</f>
        <v>0</v>
      </c>
      <c r="F75" s="5">
        <f>Volumes_Pre_268!F75</f>
        <v>0</v>
      </c>
      <c r="G75" s="6">
        <f>Volumes_Pre_268!G75</f>
        <v>0</v>
      </c>
      <c r="H75" s="6">
        <f>Volumes_Pre_268!H75</f>
        <v>0</v>
      </c>
      <c r="I75" s="6"/>
      <c r="K75" s="21" t="str">
        <f>IF(ROUND(SUM(C75:E75),3)=ROUND(SUM(Volumes_Pre_268!C75:E75),3),"P","O")</f>
        <v>P</v>
      </c>
      <c r="M75" t="str">
        <f>IFERROR(INDEX(Mapping!$F$3:$F$80,MATCH($B75,Mapping!$B$3:$B$80,0)),"")</f>
        <v>LDNO LV: LV Generation Aggregated</v>
      </c>
      <c r="N75" t="str">
        <f>IFERROR(INDEX(Mapping!$C$3:$C$80,MATCH($B75,Mapping!$B$3:$B$80,0)),"")</f>
        <v>LV Generation NHH or Aggregate HH</v>
      </c>
      <c r="O75" s="11">
        <f>IF($N75="","",INDEX(Mapping!$D$3:$D$80,MATCH($B75,Mapping!$B$3:$B$80,0)))</f>
        <v>1</v>
      </c>
      <c r="P75" s="11" t="str">
        <f>IF($N75="","",INDEX(Mapping!$G$3:$G$80,MATCH($B75,Mapping!$B$3:$B$80,0)))</f>
        <v>RAG</v>
      </c>
      <c r="Q75" s="11" t="str">
        <f>IF(N75="","",
IF(OR(O75="RAG",O75="BYG"),"Already Split",
IF(ISNUMBER(MATCH(N75,Inputs!$B$5:$B$13,0)),1061,
IF(ISNUMBER(MATCH(N75,Inputs!$B$23:$B$26,0)),1064,
IF(ISNUMBER(FIND("Generation",N75)),"Calculated",0)))))</f>
        <v>Calculated</v>
      </c>
      <c r="R75" s="18">
        <f>IF($Q75=1061,INDEX(Inputs!C$5:C$13,MATCH($N75,Inputs!$B$5:$B$13,0)),
IF($Q75=1064,INDEX(Inputs!C$23:C$26,MATCH($N75,Inputs!$B$23:$B$26,0)),
IF($Q75="Calculated",INDEX('Generation Split'!C$3:C$10,MATCH($N75,'Generation Split'!$B$3:$B$10,0)),
IF(AND($Q75="Already Split",R$2="Rate 1 Red/Black"),1,0))))</f>
        <v>9.2611424393229835E-2</v>
      </c>
      <c r="S75" s="18">
        <f>IF($Q75=1061,INDEX(Inputs!D$5:D$13,MATCH($N75,Inputs!$B$5:$B$13,0)),
IF($Q75=1064,INDEX(Inputs!D$23:D$26,MATCH($N75,Inputs!$B$23:$B$26,0)),
IF($Q75="Calculated",INDEX('Generation Split'!D$3:D$10,MATCH($N75,'Generation Split'!$B$3:$B$10,0)),
IF(AND($Q75="Already Split",S$2="Rate 1 Red/Black"),1,0))))</f>
        <v>0.44400067197958726</v>
      </c>
      <c r="T75" s="18">
        <f>IF($Q75=1061,INDEX(Inputs!E$5:E$13,MATCH($N75,Inputs!$B$5:$B$13,0)),
IF($Q75=1064,INDEX(Inputs!E$23:E$26,MATCH($N75,Inputs!$B$23:$B$26,0)),
IF($Q75="Calculated",INDEX('Generation Split'!E$3:E$10,MATCH($N75,'Generation Split'!$B$3:$B$10,0)),
IF(AND($Q75="Already Split",T$2="Rate 1 Red/Black"),1,0))))</f>
        <v>0.46338790362717724</v>
      </c>
      <c r="U75" s="20" t="str">
        <f>IF(N75="","",IF(Volumes_Pre_268!C75&lt;&gt;0,IF(SUM(R75:T75)=1,"P","O"),"P"))</f>
        <v>P</v>
      </c>
      <c r="V75" s="11" t="str">
        <f>IF(OR(N75="",O75=1),"",
IF(OR(O75="RAG",O75="BYG"),"Already Split",
IF(ISNUMBER(MATCH(N75,Inputs!$B$16:$B$20,0)),1062,0)))</f>
        <v/>
      </c>
      <c r="W75" s="18">
        <f>IF($V75=1062,INDEX(Inputs!C$16:C$20,MATCH($N75,Inputs!$B$16:$B$20,0)),
IF(AND($V75="Already Split",W$2="Rate 2 Amber/Yellow"),1,0))</f>
        <v>0</v>
      </c>
      <c r="X75" s="18">
        <f>IF($V75=1062,INDEX(Inputs!D$16:D$20,MATCH($N75,Inputs!$B$16:$B$20,0)),
IF(AND($V75="Already Split",X$2="Rate 2 Amber/Yellow"),1,0))</f>
        <v>0</v>
      </c>
      <c r="Y75" s="18">
        <f>IF($V75=1062,INDEX(Inputs!E$16:E$20,MATCH($N75,Inputs!$B$16:$B$20,0)),
IF(AND($V75="Already Split",Y$2="Rate 2 Amber/Yellow"),1,0))</f>
        <v>0</v>
      </c>
      <c r="Z75" s="20" t="str">
        <f>IF(N75="","",IF(Volumes_Pre_268!D75&lt;&gt;0,IF(SUM(W75:Y75)=1,"P","O"),"P"))</f>
        <v>P</v>
      </c>
      <c r="AA75" s="11" t="str">
        <f t="shared" si="5"/>
        <v/>
      </c>
      <c r="AB75" s="18">
        <f t="shared" si="6"/>
        <v>0</v>
      </c>
      <c r="AC75" s="18">
        <f t="shared" si="6"/>
        <v>0</v>
      </c>
      <c r="AD75" s="18">
        <f t="shared" si="6"/>
        <v>0</v>
      </c>
      <c r="AE75" s="20" t="str">
        <f>IF(N75="","",IF(Volumes_Pre_268!E75&lt;&gt;0,IF(SUM(AB75:AD75)=1,"P","O"),"P"))</f>
        <v>P</v>
      </c>
    </row>
    <row r="76" spans="2:31" x14ac:dyDescent="0.45">
      <c r="B76" s="2" t="s">
        <v>126</v>
      </c>
      <c r="C76" s="4">
        <f>Volumes_Pre_268!$C76*R76+Volumes_Pre_268!$D76*W76+Volumes_Pre_268!$E76*AB76</f>
        <v>0</v>
      </c>
      <c r="D76" s="6">
        <f>Volumes_Pre_268!$C76*S76+Volumes_Pre_268!$D76*X76+Volumes_Pre_268!$E76*AC76</f>
        <v>0</v>
      </c>
      <c r="E76" s="6">
        <f>Volumes_Pre_268!$C76*T76+Volumes_Pre_268!$D76*Y76+Volumes_Pre_268!$E76*AD76</f>
        <v>0</v>
      </c>
      <c r="F76" s="5">
        <f>Volumes_Pre_268!F76</f>
        <v>0</v>
      </c>
      <c r="G76" s="6">
        <f>Volumes_Pre_268!G76</f>
        <v>0</v>
      </c>
      <c r="H76" s="6">
        <f>Volumes_Pre_268!H76</f>
        <v>0</v>
      </c>
      <c r="I76" s="6"/>
      <c r="K76" s="21" t="str">
        <f>IF(ROUND(SUM(C76:E76),3)=ROUND(SUM(Volumes_Pre_268!C76:E76),3),"P","O")</f>
        <v>P</v>
      </c>
      <c r="M76" t="str">
        <f>IFERROR(INDEX(Mapping!$F$3:$F$80,MATCH($B76,Mapping!$B$3:$B$80,0)),"")</f>
        <v>LDNO HV: LV Generation Aggregated</v>
      </c>
      <c r="N76" t="str">
        <f>IFERROR(INDEX(Mapping!$C$3:$C$80,MATCH($B76,Mapping!$B$3:$B$80,0)),"")</f>
        <v>LV Generation NHH or Aggregate HH</v>
      </c>
      <c r="O76" s="11">
        <f>IF($N76="","",INDEX(Mapping!$D$3:$D$80,MATCH($B76,Mapping!$B$3:$B$80,0)))</f>
        <v>1</v>
      </c>
      <c r="P76" s="11" t="str">
        <f>IF($N76="","",INDEX(Mapping!$G$3:$G$80,MATCH($B76,Mapping!$B$3:$B$80,0)))</f>
        <v>RAG</v>
      </c>
      <c r="Q76" s="11" t="str">
        <f>IF(N76="","",
IF(OR(O76="RAG",O76="BYG"),"Already Split",
IF(ISNUMBER(MATCH(N76,Inputs!$B$5:$B$13,0)),1061,
IF(ISNUMBER(MATCH(N76,Inputs!$B$23:$B$26,0)),1064,
IF(ISNUMBER(FIND("Generation",N76)),"Calculated",0)))))</f>
        <v>Calculated</v>
      </c>
      <c r="R76" s="18">
        <f>IF($Q76=1061,INDEX(Inputs!C$5:C$13,MATCH($N76,Inputs!$B$5:$B$13,0)),
IF($Q76=1064,INDEX(Inputs!C$23:C$26,MATCH($N76,Inputs!$B$23:$B$26,0)),
IF($Q76="Calculated",INDEX('Generation Split'!C$3:C$10,MATCH($N76,'Generation Split'!$B$3:$B$10,0)),
IF(AND($Q76="Already Split",R$2="Rate 1 Red/Black"),1,0))))</f>
        <v>9.2611424393229835E-2</v>
      </c>
      <c r="S76" s="18">
        <f>IF($Q76=1061,INDEX(Inputs!D$5:D$13,MATCH($N76,Inputs!$B$5:$B$13,0)),
IF($Q76=1064,INDEX(Inputs!D$23:D$26,MATCH($N76,Inputs!$B$23:$B$26,0)),
IF($Q76="Calculated",INDEX('Generation Split'!D$3:D$10,MATCH($N76,'Generation Split'!$B$3:$B$10,0)),
IF(AND($Q76="Already Split",S$2="Rate 1 Red/Black"),1,0))))</f>
        <v>0.44400067197958726</v>
      </c>
      <c r="T76" s="18">
        <f>IF($Q76=1061,INDEX(Inputs!E$5:E$13,MATCH($N76,Inputs!$B$5:$B$13,0)),
IF($Q76=1064,INDEX(Inputs!E$23:E$26,MATCH($N76,Inputs!$B$23:$B$26,0)),
IF($Q76="Calculated",INDEX('Generation Split'!E$3:E$10,MATCH($N76,'Generation Split'!$B$3:$B$10,0)),
IF(AND($Q76="Already Split",T$2="Rate 1 Red/Black"),1,0))))</f>
        <v>0.46338790362717724</v>
      </c>
      <c r="U76" s="20" t="str">
        <f>IF(N76="","",IF(Volumes_Pre_268!C76&lt;&gt;0,IF(SUM(R76:T76)=1,"P","O"),"P"))</f>
        <v>P</v>
      </c>
      <c r="V76" s="11" t="str">
        <f>IF(OR(N76="",O76=1),"",
IF(OR(O76="RAG",O76="BYG"),"Already Split",
IF(ISNUMBER(MATCH(N76,Inputs!$B$16:$B$20,0)),1062,0)))</f>
        <v/>
      </c>
      <c r="W76" s="18">
        <f>IF($V76=1062,INDEX(Inputs!C$16:C$20,MATCH($N76,Inputs!$B$16:$B$20,0)),
IF(AND($V76="Already Split",W$2="Rate 2 Amber/Yellow"),1,0))</f>
        <v>0</v>
      </c>
      <c r="X76" s="18">
        <f>IF($V76=1062,INDEX(Inputs!D$16:D$20,MATCH($N76,Inputs!$B$16:$B$20,0)),
IF(AND($V76="Already Split",X$2="Rate 2 Amber/Yellow"),1,0))</f>
        <v>0</v>
      </c>
      <c r="Y76" s="18">
        <f>IF($V76=1062,INDEX(Inputs!E$16:E$20,MATCH($N76,Inputs!$B$16:$B$20,0)),
IF(AND($V76="Already Split",Y$2="Rate 2 Amber/Yellow"),1,0))</f>
        <v>0</v>
      </c>
      <c r="Z76" s="20" t="str">
        <f>IF(N76="","",IF(Volumes_Pre_268!D76&lt;&gt;0,IF(SUM(W76:Y76)=1,"P","O"),"P"))</f>
        <v>P</v>
      </c>
      <c r="AA76" s="11" t="str">
        <f t="shared" si="5"/>
        <v/>
      </c>
      <c r="AB76" s="18">
        <f t="shared" si="6"/>
        <v>0</v>
      </c>
      <c r="AC76" s="18">
        <f t="shared" si="6"/>
        <v>0</v>
      </c>
      <c r="AD76" s="18">
        <f t="shared" si="6"/>
        <v>0</v>
      </c>
      <c r="AE76" s="20" t="str">
        <f>IF(N76="","",IF(Volumes_Pre_268!E76&lt;&gt;0,IF(SUM(AB76:AD76)=1,"P","O"),"P"))</f>
        <v>P</v>
      </c>
    </row>
    <row r="77" spans="2:31" x14ac:dyDescent="0.45">
      <c r="B77" s="1" t="s">
        <v>127</v>
      </c>
      <c r="C77" s="3">
        <f>Volumes_Pre_268!$C77*R77+Volumes_Pre_268!$D77*W77+Volumes_Pre_268!$E77*AB77</f>
        <v>0</v>
      </c>
      <c r="D77" s="3">
        <f>Volumes_Pre_268!$C77*S77+Volumes_Pre_268!$D77*X77+Volumes_Pre_268!$E77*AC77</f>
        <v>0</v>
      </c>
      <c r="E77" s="3">
        <f>Volumes_Pre_268!$C77*T77+Volumes_Pre_268!$D77*Y77+Volumes_Pre_268!$E77*AD77</f>
        <v>0</v>
      </c>
      <c r="F77" s="3">
        <f>Volumes_Pre_268!F77</f>
        <v>0</v>
      </c>
      <c r="G77" s="3">
        <f>Volumes_Pre_268!G77</f>
        <v>0</v>
      </c>
      <c r="H77" s="3">
        <f>Volumes_Pre_268!H77</f>
        <v>0</v>
      </c>
      <c r="I77" s="3"/>
      <c r="K77" s="21" t="str">
        <f>IF(ROUND(SUM(C77:E77),3)=ROUND(SUM(Volumes_Pre_268!C77:E77),3),"P","O")</f>
        <v>P</v>
      </c>
      <c r="M77" t="str">
        <f>IFERROR(INDEX(Mapping!$F$3:$F$80,MATCH($B77,Mapping!$B$3:$B$80,0)),"")</f>
        <v/>
      </c>
      <c r="N77" t="str">
        <f>IFERROR(INDEX(Mapping!$C$3:$C$80,MATCH($B77,Mapping!$B$3:$B$80,0)),"")</f>
        <v/>
      </c>
      <c r="O77" s="11" t="str">
        <f>IF($N77="","",INDEX(Mapping!$D$3:$D$80,MATCH($B77,Mapping!$B$3:$B$80,0)))</f>
        <v/>
      </c>
      <c r="P77" s="11" t="str">
        <f>IF($N77="","",INDEX(Mapping!$G$3:$G$80,MATCH($B77,Mapping!$B$3:$B$80,0)))</f>
        <v/>
      </c>
      <c r="Q77" s="11" t="str">
        <f>IF(N77="","",
IF(OR(O77="RAG",O77="BYG"),"Already Split",
IF(ISNUMBER(MATCH(N77,Inputs!$B$5:$B$13,0)),1061,
IF(ISNUMBER(MATCH(N77,Inputs!$B$23:$B$26,0)),1064,
IF(ISNUMBER(FIND("Generation",N77)),"Calculated",0)))))</f>
        <v/>
      </c>
      <c r="R77" s="18">
        <f>IF($Q77=1061,INDEX(Inputs!C$5:C$13,MATCH($N77,Inputs!$B$5:$B$13,0)),
IF($Q77=1064,INDEX(Inputs!C$23:C$26,MATCH($N77,Inputs!$B$23:$B$26,0)),
IF($Q77="Calculated",INDEX('Generation Split'!C$3:C$10,MATCH($N77,'Generation Split'!$B$3:$B$10,0)),
IF(AND($Q77="Already Split",R$2="Rate 1 Red/Black"),1,0))))</f>
        <v>0</v>
      </c>
      <c r="S77" s="18">
        <f>IF($Q77=1061,INDEX(Inputs!D$5:D$13,MATCH($N77,Inputs!$B$5:$B$13,0)),
IF($Q77=1064,INDEX(Inputs!D$23:D$26,MATCH($N77,Inputs!$B$23:$B$26,0)),
IF($Q77="Calculated",INDEX('Generation Split'!D$3:D$10,MATCH($N77,'Generation Split'!$B$3:$B$10,0)),
IF(AND($Q77="Already Split",S$2="Rate 1 Red/Black"),1,0))))</f>
        <v>0</v>
      </c>
      <c r="T77" s="18">
        <f>IF($Q77=1061,INDEX(Inputs!E$5:E$13,MATCH($N77,Inputs!$B$5:$B$13,0)),
IF($Q77=1064,INDEX(Inputs!E$23:E$26,MATCH($N77,Inputs!$B$23:$B$26,0)),
IF($Q77="Calculated",INDEX('Generation Split'!E$3:E$10,MATCH($N77,'Generation Split'!$B$3:$B$10,0)),
IF(AND($Q77="Already Split",T$2="Rate 1 Red/Black"),1,0))))</f>
        <v>0</v>
      </c>
      <c r="U77" s="20" t="str">
        <f>IF(N77="","",IF(Volumes_Pre_268!C77&lt;&gt;0,IF(SUM(R77:T77)=1,"P","O"),"P"))</f>
        <v/>
      </c>
      <c r="V77" s="11" t="str">
        <f>IF(OR(N77="",O77=1),"",
IF(OR(O77="RAG",O77="BYG"),"Already Split",
IF(ISNUMBER(MATCH(N77,Inputs!$B$16:$B$20,0)),1062,0)))</f>
        <v/>
      </c>
      <c r="W77" s="18">
        <f>IF($V77=1062,INDEX(Inputs!C$16:C$20,MATCH($N77,Inputs!$B$16:$B$20,0)),
IF(AND($V77="Already Split",W$2="Rate 2 Amber/Yellow"),1,0))</f>
        <v>0</v>
      </c>
      <c r="X77" s="18">
        <f>IF($V77=1062,INDEX(Inputs!D$16:D$20,MATCH($N77,Inputs!$B$16:$B$20,0)),
IF(AND($V77="Already Split",X$2="Rate 2 Amber/Yellow"),1,0))</f>
        <v>0</v>
      </c>
      <c r="Y77" s="18">
        <f>IF($V77=1062,INDEX(Inputs!E$16:E$20,MATCH($N77,Inputs!$B$16:$B$20,0)),
IF(AND($V77="Already Split",Y$2="Rate 2 Amber/Yellow"),1,0))</f>
        <v>0</v>
      </c>
      <c r="Z77" s="20" t="str">
        <f>IF(N77="","",IF(Volumes_Pre_268!D77&lt;&gt;0,IF(SUM(W77:Y77)=1,"P","O"),"P"))</f>
        <v/>
      </c>
      <c r="AA77" s="11" t="str">
        <f t="shared" si="5"/>
        <v/>
      </c>
      <c r="AB77" s="18">
        <f t="shared" si="6"/>
        <v>0</v>
      </c>
      <c r="AC77" s="18">
        <f t="shared" si="6"/>
        <v>0</v>
      </c>
      <c r="AD77" s="18">
        <f t="shared" si="6"/>
        <v>0</v>
      </c>
      <c r="AE77" s="20" t="str">
        <f>IF(N77="","",IF(Volumes_Pre_268!E77&lt;&gt;0,IF(SUM(AB77:AD77)=1,"P","O"),"P"))</f>
        <v/>
      </c>
    </row>
    <row r="78" spans="2:31" x14ac:dyDescent="0.45">
      <c r="B78" s="2" t="s">
        <v>128</v>
      </c>
      <c r="C78" s="4">
        <f>Volumes_Pre_268!$C78*R78+Volumes_Pre_268!$D78*W78+Volumes_Pre_268!$E78*AB78</f>
        <v>34.544029080752559</v>
      </c>
      <c r="D78" s="6">
        <f>Volumes_Pre_268!$C78*S78+Volumes_Pre_268!$D78*X78+Volumes_Pre_268!$E78*AC78</f>
        <v>153.50844049793929</v>
      </c>
      <c r="E78" s="6">
        <f>Volumes_Pre_268!$C78*T78+Volumes_Pre_268!$D78*Y78+Volumes_Pre_268!$E78*AD78</f>
        <v>188.64602722773989</v>
      </c>
      <c r="F78" s="5">
        <f>Volumes_Pre_268!F78</f>
        <v>24</v>
      </c>
      <c r="G78" s="6">
        <f>Volumes_Pre_268!G78</f>
        <v>0</v>
      </c>
      <c r="H78" s="6">
        <f>Volumes_Pre_268!H78</f>
        <v>0</v>
      </c>
      <c r="I78" s="6"/>
      <c r="K78" s="21" t="str">
        <f>IF(ROUND(SUM(C78:E78),3)=ROUND(SUM(Volumes_Pre_268!C78:E78),3),"P","O")</f>
        <v>P</v>
      </c>
      <c r="M78" t="str">
        <f>IFERROR(INDEX(Mapping!$F$3:$F$80,MATCH($B78,Mapping!$B$3:$B$80,0)),"")</f>
        <v>LV Sub Generation Aggregated</v>
      </c>
      <c r="N78" t="str">
        <f>IFERROR(INDEX(Mapping!$C$3:$C$80,MATCH($B78,Mapping!$B$3:$B$80,0)),"")</f>
        <v>LV Sub Generation NHH</v>
      </c>
      <c r="O78" s="11">
        <f>IF($N78="","",INDEX(Mapping!$D$3:$D$80,MATCH($B78,Mapping!$B$3:$B$80,0)))</f>
        <v>1</v>
      </c>
      <c r="P78" s="11" t="str">
        <f>IF($N78="","",INDEX(Mapping!$G$3:$G$80,MATCH($B78,Mapping!$B$3:$B$80,0)))</f>
        <v>RAG</v>
      </c>
      <c r="Q78" s="11" t="str">
        <f>IF(N78="","",
IF(OR(O78="RAG",O78="BYG"),"Already Split",
IF(ISNUMBER(MATCH(N78,Inputs!$B$5:$B$13,0)),1061,
IF(ISNUMBER(MATCH(N78,Inputs!$B$23:$B$26,0)),1064,
IF(ISNUMBER(FIND("Generation",N78)),"Calculated",0)))))</f>
        <v>Calculated</v>
      </c>
      <c r="R78" s="18">
        <f>IF($Q78=1061,INDEX(Inputs!C$5:C$13,MATCH($N78,Inputs!$B$5:$B$13,0)),
IF($Q78=1064,INDEX(Inputs!C$23:C$26,MATCH($N78,Inputs!$B$23:$B$26,0)),
IF($Q78="Calculated",INDEX('Generation Split'!C$3:C$10,MATCH($N78,'Generation Split'!$B$3:$B$10,0)),
IF(AND($Q78="Already Split",R$2="Rate 1 Red/Black"),1,0))))</f>
        <v>9.1702062454747366E-2</v>
      </c>
      <c r="S78" s="18">
        <f>IF($Q78=1061,INDEX(Inputs!D$5:D$13,MATCH($N78,Inputs!$B$5:$B$13,0)),
IF($Q78=1064,INDEX(Inputs!D$23:D$26,MATCH($N78,Inputs!$B$23:$B$26,0)),
IF($Q78="Calculated",INDEX('Generation Split'!D$3:D$10,MATCH($N78,'Generation Split'!$B$3:$B$10,0)),
IF(AND($Q78="Already Split",S$2="Rate 1 Red/Black"),1,0))))</f>
        <v>0.40751009573797592</v>
      </c>
      <c r="T78" s="18">
        <f>IF($Q78=1061,INDEX(Inputs!E$5:E$13,MATCH($N78,Inputs!$B$5:$B$13,0)),
IF($Q78=1064,INDEX(Inputs!E$23:E$26,MATCH($N78,Inputs!$B$23:$B$26,0)),
IF($Q78="Calculated",INDEX('Generation Split'!E$3:E$10,MATCH($N78,'Generation Split'!$B$3:$B$10,0)),
IF(AND($Q78="Already Split",T$2="Rate 1 Red/Black"),1,0))))</f>
        <v>0.50078784180728531</v>
      </c>
      <c r="U78" s="20" t="str">
        <f>IF(N78="","",IF(Volumes_Pre_268!C78&lt;&gt;0,IF(SUM(R78:T78)=1,"P","O"),"P"))</f>
        <v>O</v>
      </c>
      <c r="V78" s="11" t="str">
        <f>IF(OR(N78="",O78=1),"",
IF(OR(O78="RAG",O78="BYG"),"Already Split",
IF(ISNUMBER(MATCH(N78,Inputs!$B$16:$B$20,0)),1062,0)))</f>
        <v/>
      </c>
      <c r="W78" s="18">
        <f>IF($V78=1062,INDEX(Inputs!C$16:C$20,MATCH($N78,Inputs!$B$16:$B$20,0)),
IF(AND($V78="Already Split",W$2="Rate 2 Amber/Yellow"),1,0))</f>
        <v>0</v>
      </c>
      <c r="X78" s="18">
        <f>IF($V78=1062,INDEX(Inputs!D$16:D$20,MATCH($N78,Inputs!$B$16:$B$20,0)),
IF(AND($V78="Already Split",X$2="Rate 2 Amber/Yellow"),1,0))</f>
        <v>0</v>
      </c>
      <c r="Y78" s="18">
        <f>IF($V78=1062,INDEX(Inputs!E$16:E$20,MATCH($N78,Inputs!$B$16:$B$20,0)),
IF(AND($V78="Already Split",Y$2="Rate 2 Amber/Yellow"),1,0))</f>
        <v>0</v>
      </c>
      <c r="Z78" s="20" t="str">
        <f>IF(N78="","",IF(Volumes_Pre_268!D78&lt;&gt;0,IF(SUM(W78:Y78)=1,"P","O"),"P"))</f>
        <v>P</v>
      </c>
      <c r="AA78" s="11" t="str">
        <f t="shared" si="5"/>
        <v/>
      </c>
      <c r="AB78" s="18">
        <f t="shared" si="6"/>
        <v>0</v>
      </c>
      <c r="AC78" s="18">
        <f t="shared" si="6"/>
        <v>0</v>
      </c>
      <c r="AD78" s="18">
        <f t="shared" si="6"/>
        <v>0</v>
      </c>
      <c r="AE78" s="20" t="str">
        <f>IF(N78="","",IF(Volumes_Pre_268!E78&lt;&gt;0,IF(SUM(AB78:AD78)=1,"P","O"),"P"))</f>
        <v>P</v>
      </c>
    </row>
    <row r="79" spans="2:31" x14ac:dyDescent="0.45">
      <c r="B79" s="2" t="s">
        <v>129</v>
      </c>
      <c r="C79" s="4">
        <f>Volumes_Pre_268!$C79*R79+Volumes_Pre_268!$D79*W79+Volumes_Pre_268!$E79*AB79</f>
        <v>0</v>
      </c>
      <c r="D79" s="6">
        <f>Volumes_Pre_268!$C79*S79+Volumes_Pre_268!$D79*X79+Volumes_Pre_268!$E79*AC79</f>
        <v>0</v>
      </c>
      <c r="E79" s="6">
        <f>Volumes_Pre_268!$C79*T79+Volumes_Pre_268!$D79*Y79+Volumes_Pre_268!$E79*AD79</f>
        <v>0</v>
      </c>
      <c r="F79" s="5">
        <f>Volumes_Pre_268!F79</f>
        <v>0</v>
      </c>
      <c r="G79" s="6">
        <f>Volumes_Pre_268!G79</f>
        <v>0</v>
      </c>
      <c r="H79" s="6">
        <f>Volumes_Pre_268!H79</f>
        <v>0</v>
      </c>
      <c r="I79" s="6"/>
      <c r="K79" s="21" t="str">
        <f>IF(ROUND(SUM(C79:E79),3)=ROUND(SUM(Volumes_Pre_268!C79:E79),3),"P","O")</f>
        <v>P</v>
      </c>
      <c r="M79" t="str">
        <f>IFERROR(INDEX(Mapping!$F$3:$F$80,MATCH($B79,Mapping!$B$3:$B$80,0)),"")</f>
        <v>LDNO HV: LV Sub Generation Aggregated</v>
      </c>
      <c r="N79" t="str">
        <f>IFERROR(INDEX(Mapping!$C$3:$C$80,MATCH($B79,Mapping!$B$3:$B$80,0)),"")</f>
        <v>LV Sub Generation NHH</v>
      </c>
      <c r="O79" s="11">
        <f>IF($N79="","",INDEX(Mapping!$D$3:$D$80,MATCH($B79,Mapping!$B$3:$B$80,0)))</f>
        <v>1</v>
      </c>
      <c r="P79" s="11" t="str">
        <f>IF($N79="","",INDEX(Mapping!$G$3:$G$80,MATCH($B79,Mapping!$B$3:$B$80,0)))</f>
        <v>RAG</v>
      </c>
      <c r="Q79" s="11" t="str">
        <f>IF(N79="","",
IF(OR(O79="RAG",O79="BYG"),"Already Split",
IF(ISNUMBER(MATCH(N79,Inputs!$B$5:$B$13,0)),1061,
IF(ISNUMBER(MATCH(N79,Inputs!$B$23:$B$26,0)),1064,
IF(ISNUMBER(FIND("Generation",N79)),"Calculated",0)))))</f>
        <v>Calculated</v>
      </c>
      <c r="R79" s="18">
        <f>IF($Q79=1061,INDEX(Inputs!C$5:C$13,MATCH($N79,Inputs!$B$5:$B$13,0)),
IF($Q79=1064,INDEX(Inputs!C$23:C$26,MATCH($N79,Inputs!$B$23:$B$26,0)),
IF($Q79="Calculated",INDEX('Generation Split'!C$3:C$10,MATCH($N79,'Generation Split'!$B$3:$B$10,0)),
IF(AND($Q79="Already Split",R$2="Rate 1 Red/Black"),1,0))))</f>
        <v>9.1702062454747366E-2</v>
      </c>
      <c r="S79" s="18">
        <f>IF($Q79=1061,INDEX(Inputs!D$5:D$13,MATCH($N79,Inputs!$B$5:$B$13,0)),
IF($Q79=1064,INDEX(Inputs!D$23:D$26,MATCH($N79,Inputs!$B$23:$B$26,0)),
IF($Q79="Calculated",INDEX('Generation Split'!D$3:D$10,MATCH($N79,'Generation Split'!$B$3:$B$10,0)),
IF(AND($Q79="Already Split",S$2="Rate 1 Red/Black"),1,0))))</f>
        <v>0.40751009573797592</v>
      </c>
      <c r="T79" s="18">
        <f>IF($Q79=1061,INDEX(Inputs!E$5:E$13,MATCH($N79,Inputs!$B$5:$B$13,0)),
IF($Q79=1064,INDEX(Inputs!E$23:E$26,MATCH($N79,Inputs!$B$23:$B$26,0)),
IF($Q79="Calculated",INDEX('Generation Split'!E$3:E$10,MATCH($N79,'Generation Split'!$B$3:$B$10,0)),
IF(AND($Q79="Already Split",T$2="Rate 1 Red/Black"),1,0))))</f>
        <v>0.50078784180728531</v>
      </c>
      <c r="U79" s="20" t="str">
        <f>IF(N79="","",IF(Volumes_Pre_268!C79&lt;&gt;0,IF(SUM(R79:T79)=1,"P","O"),"P"))</f>
        <v>P</v>
      </c>
      <c r="V79" s="11" t="str">
        <f>IF(OR(N79="",O79=1),"",
IF(OR(O79="RAG",O79="BYG"),"Already Split",
IF(ISNUMBER(MATCH(N79,Inputs!$B$16:$B$20,0)),1062,0)))</f>
        <v/>
      </c>
      <c r="W79" s="18">
        <f>IF($V79=1062,INDEX(Inputs!C$16:C$20,MATCH($N79,Inputs!$B$16:$B$20,0)),
IF(AND($V79="Already Split",W$2="Rate 2 Amber/Yellow"),1,0))</f>
        <v>0</v>
      </c>
      <c r="X79" s="18">
        <f>IF($V79=1062,INDEX(Inputs!D$16:D$20,MATCH($N79,Inputs!$B$16:$B$20,0)),
IF(AND($V79="Already Split",X$2="Rate 2 Amber/Yellow"),1,0))</f>
        <v>0</v>
      </c>
      <c r="Y79" s="18">
        <f>IF($V79=1062,INDEX(Inputs!E$16:E$20,MATCH($N79,Inputs!$B$16:$B$20,0)),
IF(AND($V79="Already Split",Y$2="Rate 2 Amber/Yellow"),1,0))</f>
        <v>0</v>
      </c>
      <c r="Z79" s="20" t="str">
        <f>IF(N79="","",IF(Volumes_Pre_268!D79&lt;&gt;0,IF(SUM(W79:Y79)=1,"P","O"),"P"))</f>
        <v>P</v>
      </c>
      <c r="AA79" s="11" t="str">
        <f t="shared" si="5"/>
        <v/>
      </c>
      <c r="AB79" s="18">
        <f t="shared" si="6"/>
        <v>0</v>
      </c>
      <c r="AC79" s="18">
        <f t="shared" si="6"/>
        <v>0</v>
      </c>
      <c r="AD79" s="18">
        <f t="shared" si="6"/>
        <v>0</v>
      </c>
      <c r="AE79" s="20" t="str">
        <f>IF(N79="","",IF(Volumes_Pre_268!E79&lt;&gt;0,IF(SUM(AB79:AD79)=1,"P","O"),"P"))</f>
        <v>P</v>
      </c>
    </row>
    <row r="80" spans="2:31" x14ac:dyDescent="0.45">
      <c r="B80" s="1" t="s">
        <v>130</v>
      </c>
      <c r="C80" s="3">
        <f>Volumes_Pre_268!$C80*R80+Volumes_Pre_268!$D80*W80+Volumes_Pre_268!$E80*AB80</f>
        <v>0</v>
      </c>
      <c r="D80" s="3">
        <f>Volumes_Pre_268!$C80*S80+Volumes_Pre_268!$D80*X80+Volumes_Pre_268!$E80*AC80</f>
        <v>0</v>
      </c>
      <c r="E80" s="3">
        <f>Volumes_Pre_268!$C80*T80+Volumes_Pre_268!$D80*Y80+Volumes_Pre_268!$E80*AD80</f>
        <v>0</v>
      </c>
      <c r="F80" s="3">
        <f>Volumes_Pre_268!F80</f>
        <v>0</v>
      </c>
      <c r="G80" s="3">
        <f>Volumes_Pre_268!G80</f>
        <v>0</v>
      </c>
      <c r="H80" s="3">
        <f>Volumes_Pre_268!H80</f>
        <v>0</v>
      </c>
      <c r="I80" s="3"/>
      <c r="K80" s="21" t="str">
        <f>IF(ROUND(SUM(C80:E80),3)=ROUND(SUM(Volumes_Pre_268!C80:E80),3),"P","O")</f>
        <v>P</v>
      </c>
      <c r="M80" t="str">
        <f>IFERROR(INDEX(Mapping!$F$3:$F$80,MATCH($B80,Mapping!$B$3:$B$80,0)),"")</f>
        <v/>
      </c>
      <c r="N80" t="str">
        <f>IFERROR(INDEX(Mapping!$C$3:$C$80,MATCH($B80,Mapping!$B$3:$B$80,0)),"")</f>
        <v/>
      </c>
      <c r="O80" s="11" t="str">
        <f>IF($N80="","",INDEX(Mapping!$D$3:$D$80,MATCH($B80,Mapping!$B$3:$B$80,0)))</f>
        <v/>
      </c>
      <c r="P80" s="11" t="str">
        <f>IF($N80="","",INDEX(Mapping!$G$3:$G$80,MATCH($B80,Mapping!$B$3:$B$80,0)))</f>
        <v/>
      </c>
      <c r="Q80" s="11" t="str">
        <f>IF(N80="","",
IF(OR(O80="RAG",O80="BYG"),"Already Split",
IF(ISNUMBER(MATCH(N80,Inputs!$B$5:$B$13,0)),1061,
IF(ISNUMBER(MATCH(N80,Inputs!$B$23:$B$26,0)),1064,
IF(ISNUMBER(FIND("Generation",N80)),"Calculated",0)))))</f>
        <v/>
      </c>
      <c r="R80" s="18">
        <f>IF($Q80=1061,INDEX(Inputs!C$5:C$13,MATCH($N80,Inputs!$B$5:$B$13,0)),
IF($Q80=1064,INDEX(Inputs!C$23:C$26,MATCH($N80,Inputs!$B$23:$B$26,0)),
IF($Q80="Calculated",INDEX('Generation Split'!C$3:C$10,MATCH($N80,'Generation Split'!$B$3:$B$10,0)),
IF(AND($Q80="Already Split",R$2="Rate 1 Red/Black"),1,0))))</f>
        <v>0</v>
      </c>
      <c r="S80" s="18">
        <f>IF($Q80=1061,INDEX(Inputs!D$5:D$13,MATCH($N80,Inputs!$B$5:$B$13,0)),
IF($Q80=1064,INDEX(Inputs!D$23:D$26,MATCH($N80,Inputs!$B$23:$B$26,0)),
IF($Q80="Calculated",INDEX('Generation Split'!D$3:D$10,MATCH($N80,'Generation Split'!$B$3:$B$10,0)),
IF(AND($Q80="Already Split",S$2="Rate 1 Red/Black"),1,0))))</f>
        <v>0</v>
      </c>
      <c r="T80" s="18">
        <f>IF($Q80=1061,INDEX(Inputs!E$5:E$13,MATCH($N80,Inputs!$B$5:$B$13,0)),
IF($Q80=1064,INDEX(Inputs!E$23:E$26,MATCH($N80,Inputs!$B$23:$B$26,0)),
IF($Q80="Calculated",INDEX('Generation Split'!E$3:E$10,MATCH($N80,'Generation Split'!$B$3:$B$10,0)),
IF(AND($Q80="Already Split",T$2="Rate 1 Red/Black"),1,0))))</f>
        <v>0</v>
      </c>
      <c r="U80" s="20" t="str">
        <f>IF(N80="","",IF(Volumes_Pre_268!C80&lt;&gt;0,IF(SUM(R80:T80)=1,"P","O"),"P"))</f>
        <v/>
      </c>
      <c r="V80" s="11" t="str">
        <f>IF(OR(N80="",O80=1),"",
IF(OR(O80="RAG",O80="BYG"),"Already Split",
IF(ISNUMBER(MATCH(N80,Inputs!$B$16:$B$20,0)),1062,0)))</f>
        <v/>
      </c>
      <c r="W80" s="18">
        <f>IF($V80=1062,INDEX(Inputs!C$16:C$20,MATCH($N80,Inputs!$B$16:$B$20,0)),
IF(AND($V80="Already Split",W$2="Rate 2 Amber/Yellow"),1,0))</f>
        <v>0</v>
      </c>
      <c r="X80" s="18">
        <f>IF($V80=1062,INDEX(Inputs!D$16:D$20,MATCH($N80,Inputs!$B$16:$B$20,0)),
IF(AND($V80="Already Split",X$2="Rate 2 Amber/Yellow"),1,0))</f>
        <v>0</v>
      </c>
      <c r="Y80" s="18">
        <f>IF($V80=1062,INDEX(Inputs!E$16:E$20,MATCH($N80,Inputs!$B$16:$B$20,0)),
IF(AND($V80="Already Split",Y$2="Rate 2 Amber/Yellow"),1,0))</f>
        <v>0</v>
      </c>
      <c r="Z80" s="20" t="str">
        <f>IF(N80="","",IF(Volumes_Pre_268!D80&lt;&gt;0,IF(SUM(W80:Y80)=1,"P","O"),"P"))</f>
        <v/>
      </c>
      <c r="AA80" s="11" t="str">
        <f t="shared" si="5"/>
        <v/>
      </c>
      <c r="AB80" s="18">
        <f t="shared" si="6"/>
        <v>0</v>
      </c>
      <c r="AC80" s="18">
        <f t="shared" si="6"/>
        <v>0</v>
      </c>
      <c r="AD80" s="18">
        <f t="shared" si="6"/>
        <v>0</v>
      </c>
      <c r="AE80" s="20" t="str">
        <f>IF(N80="","",IF(Volumes_Pre_268!E80&lt;&gt;0,IF(SUM(AB80:AD80)=1,"P","O"),"P"))</f>
        <v/>
      </c>
    </row>
    <row r="81" spans="2:31" x14ac:dyDescent="0.45">
      <c r="B81" s="2" t="s">
        <v>131</v>
      </c>
      <c r="C81" s="4">
        <f>Volumes_Pre_268!$C81*R81+Volumes_Pre_268!$D81*W81+Volumes_Pre_268!$E81*AB81</f>
        <v>2766.7982238521458</v>
      </c>
      <c r="D81" s="6">
        <f>Volumes_Pre_268!$C81*S81+Volumes_Pre_268!$D81*X81+Volumes_Pre_268!$E81*AC81</f>
        <v>13264.673107782211</v>
      </c>
      <c r="E81" s="6">
        <f>Volumes_Pre_268!$C81*T81+Volumes_Pre_268!$D81*Y81+Volumes_Pre_268!$E81*AD81</f>
        <v>13843.873335393475</v>
      </c>
      <c r="F81" s="5">
        <f>Volumes_Pre_268!F81</f>
        <v>230</v>
      </c>
      <c r="G81" s="6">
        <f>Volumes_Pre_268!G81</f>
        <v>0</v>
      </c>
      <c r="H81" s="6">
        <f>Volumes_Pre_268!H81</f>
        <v>0</v>
      </c>
      <c r="I81" s="4"/>
      <c r="K81" s="21" t="str">
        <f>IF(ROUND(SUM(C81:E81),3)=ROUND(SUM(Volumes_Pre_268!C81:E81),3),"P","O")</f>
        <v>P</v>
      </c>
      <c r="M81" t="str">
        <f>IFERROR(INDEX(Mapping!$F$3:$F$80,MATCH($B81,Mapping!$B$3:$B$80,0)),"")</f>
        <v>LV Generation Site Specific</v>
      </c>
      <c r="N81" t="str">
        <f>IFERROR(INDEX(Mapping!$C$3:$C$80,MATCH($B81,Mapping!$B$3:$B$80,0)),"")</f>
        <v>LV Generation Intermittent</v>
      </c>
      <c r="O81" s="11">
        <f>IF($N81="","",INDEX(Mapping!$D$3:$D$80,MATCH($B81,Mapping!$B$3:$B$80,0)))</f>
        <v>1</v>
      </c>
      <c r="P81" s="11" t="str">
        <f>IF($N81="","",INDEX(Mapping!$G$3:$G$80,MATCH($B81,Mapping!$B$3:$B$80,0)))</f>
        <v>RAG</v>
      </c>
      <c r="Q81" s="11" t="str">
        <f>IF(N81="","",
IF(OR(O81="RAG",O81="BYG"),"Already Split",
IF(ISNUMBER(MATCH(N81,Inputs!$B$5:$B$13,0)),1061,
IF(ISNUMBER(MATCH(N81,Inputs!$B$23:$B$26,0)),1064,
IF(ISNUMBER(FIND("Generation",N81)),"Calculated",0)))))</f>
        <v>Calculated</v>
      </c>
      <c r="R81" s="18">
        <f>IF($Q81=1061,INDEX(Inputs!C$5:C$13,MATCH($N81,Inputs!$B$5:$B$13,0)),
IF($Q81=1064,INDEX(Inputs!C$23:C$26,MATCH($N81,Inputs!$B$23:$B$26,0)),
IF($Q81="Calculated",INDEX('Generation Split'!C$3:C$10,MATCH($N81,'Generation Split'!$B$3:$B$10,0)),
IF(AND($Q81="Already Split",R$2="Rate 1 Red/Black"),1,0))))</f>
        <v>9.2611424393229835E-2</v>
      </c>
      <c r="S81" s="18">
        <f>IF($Q81=1061,INDEX(Inputs!D$5:D$13,MATCH($N81,Inputs!$B$5:$B$13,0)),
IF($Q81=1064,INDEX(Inputs!D$23:D$26,MATCH($N81,Inputs!$B$23:$B$26,0)),
IF($Q81="Calculated",INDEX('Generation Split'!D$3:D$10,MATCH($N81,'Generation Split'!$B$3:$B$10,0)),
IF(AND($Q81="Already Split",S$2="Rate 1 Red/Black"),1,0))))</f>
        <v>0.44400067197958726</v>
      </c>
      <c r="T81" s="18">
        <f>IF($Q81=1061,INDEX(Inputs!E$5:E$13,MATCH($N81,Inputs!$B$5:$B$13,0)),
IF($Q81=1064,INDEX(Inputs!E$23:E$26,MATCH($N81,Inputs!$B$23:$B$26,0)),
IF($Q81="Calculated",INDEX('Generation Split'!E$3:E$10,MATCH($N81,'Generation Split'!$B$3:$B$10,0)),
IF(AND($Q81="Already Split",T$2="Rate 1 Red/Black"),1,0))))</f>
        <v>0.46338790362717724</v>
      </c>
      <c r="U81" s="20" t="str">
        <f>IF(N81="","",IF(Volumes_Pre_268!C81&lt;&gt;0,IF(SUM(R81:T81)=1,"P","O"),"P"))</f>
        <v>O</v>
      </c>
      <c r="V81" s="11" t="str">
        <f>IF(OR(N81="",O81=1),"",
IF(OR(O81="RAG",O81="BYG"),"Already Split",
IF(ISNUMBER(MATCH(N81,Inputs!$B$16:$B$20,0)),1062,0)))</f>
        <v/>
      </c>
      <c r="W81" s="18">
        <f>IF($V81=1062,INDEX(Inputs!C$16:C$20,MATCH($N81,Inputs!$B$16:$B$20,0)),
IF(AND($V81="Already Split",W$2="Rate 2 Amber/Yellow"),1,0))</f>
        <v>0</v>
      </c>
      <c r="X81" s="18">
        <f>IF($V81=1062,INDEX(Inputs!D$16:D$20,MATCH($N81,Inputs!$B$16:$B$20,0)),
IF(AND($V81="Already Split",X$2="Rate 2 Amber/Yellow"),1,0))</f>
        <v>0</v>
      </c>
      <c r="Y81" s="18">
        <f>IF($V81=1062,INDEX(Inputs!E$16:E$20,MATCH($N81,Inputs!$B$16:$B$20,0)),
IF(AND($V81="Already Split",Y$2="Rate 2 Amber/Yellow"),1,0))</f>
        <v>0</v>
      </c>
      <c r="Z81" s="20" t="str">
        <f>IF(N81="","",IF(Volumes_Pre_268!D81&lt;&gt;0,IF(SUM(W81:Y81)=1,"P","O"),"P"))</f>
        <v>P</v>
      </c>
      <c r="AA81" s="11" t="str">
        <f t="shared" si="5"/>
        <v/>
      </c>
      <c r="AB81" s="18">
        <f t="shared" si="6"/>
        <v>0</v>
      </c>
      <c r="AC81" s="18">
        <f t="shared" si="6"/>
        <v>0</v>
      </c>
      <c r="AD81" s="18">
        <f t="shared" si="6"/>
        <v>0</v>
      </c>
      <c r="AE81" s="20" t="str">
        <f>IF(N81="","",IF(Volumes_Pre_268!E81&lt;&gt;0,IF(SUM(AB81:AD81)=1,"P","O"),"P"))</f>
        <v>P</v>
      </c>
    </row>
    <row r="82" spans="2:31" x14ac:dyDescent="0.45">
      <c r="B82" s="2" t="s">
        <v>132</v>
      </c>
      <c r="C82" s="4">
        <f>Volumes_Pre_268!$C82*R82+Volumes_Pre_268!$D82*W82+Volumes_Pre_268!$E82*AB82</f>
        <v>0</v>
      </c>
      <c r="D82" s="6">
        <f>Volumes_Pre_268!$C82*S82+Volumes_Pre_268!$D82*X82+Volumes_Pre_268!$E82*AC82</f>
        <v>0</v>
      </c>
      <c r="E82" s="6">
        <f>Volumes_Pre_268!$C82*T82+Volumes_Pre_268!$D82*Y82+Volumes_Pre_268!$E82*AD82</f>
        <v>0</v>
      </c>
      <c r="F82" s="5">
        <f>Volumes_Pre_268!F82</f>
        <v>0</v>
      </c>
      <c r="G82" s="6">
        <f>Volumes_Pre_268!G82</f>
        <v>0</v>
      </c>
      <c r="H82" s="6">
        <f>Volumes_Pre_268!H82</f>
        <v>0</v>
      </c>
      <c r="I82" s="4"/>
      <c r="K82" s="21" t="str">
        <f>IF(ROUND(SUM(C82:E82),3)=ROUND(SUM(Volumes_Pre_268!C82:E82),3),"P","O")</f>
        <v>P</v>
      </c>
      <c r="M82" t="str">
        <f>IFERROR(INDEX(Mapping!$F$3:$F$80,MATCH($B82,Mapping!$B$3:$B$80,0)),"")</f>
        <v>LDNO LV: LV Generation Site Specific</v>
      </c>
      <c r="N82" t="str">
        <f>IFERROR(INDEX(Mapping!$C$3:$C$80,MATCH($B82,Mapping!$B$3:$B$80,0)),"")</f>
        <v>LV Generation Intermittent</v>
      </c>
      <c r="O82" s="11">
        <f>IF($N82="","",INDEX(Mapping!$D$3:$D$80,MATCH($B82,Mapping!$B$3:$B$80,0)))</f>
        <v>1</v>
      </c>
      <c r="P82" s="11" t="str">
        <f>IF($N82="","",INDEX(Mapping!$G$3:$G$80,MATCH($B82,Mapping!$B$3:$B$80,0)))</f>
        <v>RAG</v>
      </c>
      <c r="Q82" s="11" t="str">
        <f>IF(N82="","",
IF(OR(O82="RAG",O82="BYG"),"Already Split",
IF(ISNUMBER(MATCH(N82,Inputs!$B$5:$B$13,0)),1061,
IF(ISNUMBER(MATCH(N82,Inputs!$B$23:$B$26,0)),1064,
IF(ISNUMBER(FIND("Generation",N82)),"Calculated",0)))))</f>
        <v>Calculated</v>
      </c>
      <c r="R82" s="18">
        <f>IF($Q82=1061,INDEX(Inputs!C$5:C$13,MATCH($N82,Inputs!$B$5:$B$13,0)),
IF($Q82=1064,INDEX(Inputs!C$23:C$26,MATCH($N82,Inputs!$B$23:$B$26,0)),
IF($Q82="Calculated",INDEX('Generation Split'!C$3:C$10,MATCH($N82,'Generation Split'!$B$3:$B$10,0)),
IF(AND($Q82="Already Split",R$2="Rate 1 Red/Black"),1,0))))</f>
        <v>9.2611424393229835E-2</v>
      </c>
      <c r="S82" s="18">
        <f>IF($Q82=1061,INDEX(Inputs!D$5:D$13,MATCH($N82,Inputs!$B$5:$B$13,0)),
IF($Q82=1064,INDEX(Inputs!D$23:D$26,MATCH($N82,Inputs!$B$23:$B$26,0)),
IF($Q82="Calculated",INDEX('Generation Split'!D$3:D$10,MATCH($N82,'Generation Split'!$B$3:$B$10,0)),
IF(AND($Q82="Already Split",S$2="Rate 1 Red/Black"),1,0))))</f>
        <v>0.44400067197958726</v>
      </c>
      <c r="T82" s="18">
        <f>IF($Q82=1061,INDEX(Inputs!E$5:E$13,MATCH($N82,Inputs!$B$5:$B$13,0)),
IF($Q82=1064,INDEX(Inputs!E$23:E$26,MATCH($N82,Inputs!$B$23:$B$26,0)),
IF($Q82="Calculated",INDEX('Generation Split'!E$3:E$10,MATCH($N82,'Generation Split'!$B$3:$B$10,0)),
IF(AND($Q82="Already Split",T$2="Rate 1 Red/Black"),1,0))))</f>
        <v>0.46338790362717724</v>
      </c>
      <c r="U82" s="20" t="str">
        <f>IF(N82="","",IF(Volumes_Pre_268!C82&lt;&gt;0,IF(SUM(R82:T82)=1,"P","O"),"P"))</f>
        <v>P</v>
      </c>
      <c r="V82" s="11" t="str">
        <f>IF(OR(N82="",O82=1),"",
IF(OR(O82="RAG",O82="BYG"),"Already Split",
IF(ISNUMBER(MATCH(N82,Inputs!$B$16:$B$20,0)),1062,0)))</f>
        <v/>
      </c>
      <c r="W82" s="18">
        <f>IF($V82=1062,INDEX(Inputs!C$16:C$20,MATCH($N82,Inputs!$B$16:$B$20,0)),
IF(AND($V82="Already Split",W$2="Rate 2 Amber/Yellow"),1,0))</f>
        <v>0</v>
      </c>
      <c r="X82" s="18">
        <f>IF($V82=1062,INDEX(Inputs!D$16:D$20,MATCH($N82,Inputs!$B$16:$B$20,0)),
IF(AND($V82="Already Split",X$2="Rate 2 Amber/Yellow"),1,0))</f>
        <v>0</v>
      </c>
      <c r="Y82" s="18">
        <f>IF($V82=1062,INDEX(Inputs!E$16:E$20,MATCH($N82,Inputs!$B$16:$B$20,0)),
IF(AND($V82="Already Split",Y$2="Rate 2 Amber/Yellow"),1,0))</f>
        <v>0</v>
      </c>
      <c r="Z82" s="20" t="str">
        <f>IF(N82="","",IF(Volumes_Pre_268!D82&lt;&gt;0,IF(SUM(W82:Y82)=1,"P","O"),"P"))</f>
        <v>P</v>
      </c>
      <c r="AA82" s="11" t="str">
        <f t="shared" si="5"/>
        <v/>
      </c>
      <c r="AB82" s="18">
        <f t="shared" si="6"/>
        <v>0</v>
      </c>
      <c r="AC82" s="18">
        <f t="shared" si="6"/>
        <v>0</v>
      </c>
      <c r="AD82" s="18">
        <f t="shared" si="6"/>
        <v>0</v>
      </c>
      <c r="AE82" s="20" t="str">
        <f>IF(N82="","",IF(Volumes_Pre_268!E82&lt;&gt;0,IF(SUM(AB82:AD82)=1,"P","O"),"P"))</f>
        <v>P</v>
      </c>
    </row>
    <row r="83" spans="2:31" x14ac:dyDescent="0.45">
      <c r="B83" s="2" t="s">
        <v>133</v>
      </c>
      <c r="C83" s="4">
        <f>Volumes_Pre_268!$C83*R83+Volumes_Pre_268!$D83*W83+Volumes_Pre_268!$E83*AB83</f>
        <v>3.1051684484806028</v>
      </c>
      <c r="D83" s="6">
        <f>Volumes_Pre_268!$C83*S83+Volumes_Pre_268!$D83*X83+Volumes_Pre_268!$E83*AC83</f>
        <v>14.886898530803579</v>
      </c>
      <c r="E83" s="6">
        <f>Volumes_Pre_268!$C83*T83+Volumes_Pre_268!$D83*Y83+Volumes_Pre_268!$E83*AD83</f>
        <v>15.536933020715624</v>
      </c>
      <c r="F83" s="5">
        <f>Volumes_Pre_268!F83</f>
        <v>1</v>
      </c>
      <c r="G83" s="6">
        <f>Volumes_Pre_268!G83</f>
        <v>0</v>
      </c>
      <c r="H83" s="6">
        <f>Volumes_Pre_268!H83</f>
        <v>0</v>
      </c>
      <c r="I83" s="4"/>
      <c r="K83" s="21" t="str">
        <f>IF(ROUND(SUM(C83:E83),3)=ROUND(SUM(Volumes_Pre_268!C83:E83),3),"P","O")</f>
        <v>P</v>
      </c>
      <c r="M83" t="str">
        <f>IFERROR(INDEX(Mapping!$F$3:$F$80,MATCH($B83,Mapping!$B$3:$B$80,0)),"")</f>
        <v>LDNO HV: LV Generation Site Specific</v>
      </c>
      <c r="N83" t="str">
        <f>IFERROR(INDEX(Mapping!$C$3:$C$80,MATCH($B83,Mapping!$B$3:$B$80,0)),"")</f>
        <v>LV Generation Intermittent</v>
      </c>
      <c r="O83" s="11">
        <f>IF($N83="","",INDEX(Mapping!$D$3:$D$80,MATCH($B83,Mapping!$B$3:$B$80,0)))</f>
        <v>1</v>
      </c>
      <c r="P83" s="11" t="str">
        <f>IF($N83="","",INDEX(Mapping!$G$3:$G$80,MATCH($B83,Mapping!$B$3:$B$80,0)))</f>
        <v>RAG</v>
      </c>
      <c r="Q83" s="11" t="str">
        <f>IF(N83="","",
IF(OR(O83="RAG",O83="BYG"),"Already Split",
IF(ISNUMBER(MATCH(N83,Inputs!$B$5:$B$13,0)),1061,
IF(ISNUMBER(MATCH(N83,Inputs!$B$23:$B$26,0)),1064,
IF(ISNUMBER(FIND("Generation",N83)),"Calculated",0)))))</f>
        <v>Calculated</v>
      </c>
      <c r="R83" s="18">
        <f>IF($Q83=1061,INDEX(Inputs!C$5:C$13,MATCH($N83,Inputs!$B$5:$B$13,0)),
IF($Q83=1064,INDEX(Inputs!C$23:C$26,MATCH($N83,Inputs!$B$23:$B$26,0)),
IF($Q83="Calculated",INDEX('Generation Split'!C$3:C$10,MATCH($N83,'Generation Split'!$B$3:$B$10,0)),
IF(AND($Q83="Already Split",R$2="Rate 1 Red/Black"),1,0))))</f>
        <v>9.2611424393229835E-2</v>
      </c>
      <c r="S83" s="18">
        <f>IF($Q83=1061,INDEX(Inputs!D$5:D$13,MATCH($N83,Inputs!$B$5:$B$13,0)),
IF($Q83=1064,INDEX(Inputs!D$23:D$26,MATCH($N83,Inputs!$B$23:$B$26,0)),
IF($Q83="Calculated",INDEX('Generation Split'!D$3:D$10,MATCH($N83,'Generation Split'!$B$3:$B$10,0)),
IF(AND($Q83="Already Split",S$2="Rate 1 Red/Black"),1,0))))</f>
        <v>0.44400067197958726</v>
      </c>
      <c r="T83" s="18">
        <f>IF($Q83=1061,INDEX(Inputs!E$5:E$13,MATCH($N83,Inputs!$B$5:$B$13,0)),
IF($Q83=1064,INDEX(Inputs!E$23:E$26,MATCH($N83,Inputs!$B$23:$B$26,0)),
IF($Q83="Calculated",INDEX('Generation Split'!E$3:E$10,MATCH($N83,'Generation Split'!$B$3:$B$10,0)),
IF(AND($Q83="Already Split",T$2="Rate 1 Red/Black"),1,0))))</f>
        <v>0.46338790362717724</v>
      </c>
      <c r="U83" s="20" t="str">
        <f>IF(N83="","",IF(Volumes_Pre_268!C83&lt;&gt;0,IF(SUM(R83:T83)=1,"P","O"),"P"))</f>
        <v>O</v>
      </c>
      <c r="V83" s="11" t="str">
        <f>IF(OR(N83="",O83=1),"",
IF(OR(O83="RAG",O83="BYG"),"Already Split",
IF(ISNUMBER(MATCH(N83,Inputs!$B$16:$B$20,0)),1062,0)))</f>
        <v/>
      </c>
      <c r="W83" s="18">
        <f>IF($V83=1062,INDEX(Inputs!C$16:C$20,MATCH($N83,Inputs!$B$16:$B$20,0)),
IF(AND($V83="Already Split",W$2="Rate 2 Amber/Yellow"),1,0))</f>
        <v>0</v>
      </c>
      <c r="X83" s="18">
        <f>IF($V83=1062,INDEX(Inputs!D$16:D$20,MATCH($N83,Inputs!$B$16:$B$20,0)),
IF(AND($V83="Already Split",X$2="Rate 2 Amber/Yellow"),1,0))</f>
        <v>0</v>
      </c>
      <c r="Y83" s="18">
        <f>IF($V83=1062,INDEX(Inputs!E$16:E$20,MATCH($N83,Inputs!$B$16:$B$20,0)),
IF(AND($V83="Already Split",Y$2="Rate 2 Amber/Yellow"),1,0))</f>
        <v>0</v>
      </c>
      <c r="Z83" s="20" t="str">
        <f>IF(N83="","",IF(Volumes_Pre_268!D83&lt;&gt;0,IF(SUM(W83:Y83)=1,"P","O"),"P"))</f>
        <v>P</v>
      </c>
      <c r="AA83" s="11" t="str">
        <f t="shared" si="5"/>
        <v/>
      </c>
      <c r="AB83" s="18">
        <f t="shared" si="6"/>
        <v>0</v>
      </c>
      <c r="AC83" s="18">
        <f t="shared" si="6"/>
        <v>0</v>
      </c>
      <c r="AD83" s="18">
        <f t="shared" si="6"/>
        <v>0</v>
      </c>
      <c r="AE83" s="20" t="str">
        <f>IF(N83="","",IF(Volumes_Pre_268!E83&lt;&gt;0,IF(SUM(AB83:AD83)=1,"P","O"),"P"))</f>
        <v>P</v>
      </c>
    </row>
    <row r="84" spans="2:31" x14ac:dyDescent="0.45">
      <c r="B84" s="1" t="s">
        <v>231</v>
      </c>
      <c r="C84" s="3">
        <f>Volumes_Pre_268!$C84*R84+Volumes_Pre_268!$D84*W84+Volumes_Pre_268!$E84*AB84</f>
        <v>0</v>
      </c>
      <c r="D84" s="3">
        <f>Volumes_Pre_268!$C84*S84+Volumes_Pre_268!$D84*X84+Volumes_Pre_268!$E84*AC84</f>
        <v>0</v>
      </c>
      <c r="E84" s="3">
        <f>Volumes_Pre_268!$C84*T84+Volumes_Pre_268!$D84*Y84+Volumes_Pre_268!$E84*AD84</f>
        <v>0</v>
      </c>
      <c r="F84" s="3">
        <f>Volumes_Pre_268!F84</f>
        <v>0</v>
      </c>
      <c r="G84" s="3">
        <f>Volumes_Pre_268!G84</f>
        <v>0</v>
      </c>
      <c r="H84" s="3">
        <f>Volumes_Pre_268!H84</f>
        <v>0</v>
      </c>
      <c r="I84" s="3"/>
      <c r="K84" s="21" t="str">
        <f>IF(ROUND(SUM(C84:E84),3)=ROUND(SUM(Volumes_Pre_268!C84:E84),3),"P","O")</f>
        <v>P</v>
      </c>
      <c r="M84" t="str">
        <f>IFERROR(INDEX(Mapping!$F$3:$F$80,MATCH($B84,Mapping!$B$3:$B$80,0)),"")</f>
        <v/>
      </c>
      <c r="N84" t="str">
        <f>IFERROR(INDEX(Mapping!$C$3:$C$80,MATCH($B84,Mapping!$B$3:$B$80,0)),"")</f>
        <v/>
      </c>
      <c r="O84" s="11" t="str">
        <f>IF($N84="","",INDEX(Mapping!$D$3:$D$80,MATCH($B84,Mapping!$B$3:$B$80,0)))</f>
        <v/>
      </c>
      <c r="P84" s="11" t="str">
        <f>IF($N84="","",INDEX(Mapping!$G$3:$G$80,MATCH($B84,Mapping!$B$3:$B$80,0)))</f>
        <v/>
      </c>
      <c r="Q84" s="11" t="str">
        <f>IF(N84="","",
IF(OR(O84="RAG",O84="BYG"),"Already Split",
IF(ISNUMBER(MATCH(N84,Inputs!$B$5:$B$13,0)),1061,
IF(ISNUMBER(MATCH(N84,Inputs!$B$23:$B$26,0)),1064,
IF(ISNUMBER(FIND("Generation",N84)),"Calculated",0)))))</f>
        <v/>
      </c>
      <c r="R84" s="18">
        <f>IF($Q84=1061,INDEX(Inputs!C$5:C$13,MATCH($N84,Inputs!$B$5:$B$13,0)),
IF($Q84=1064,INDEX(Inputs!C$23:C$26,MATCH($N84,Inputs!$B$23:$B$26,0)),
IF($Q84="Calculated",INDEX('Generation Split'!C$3:C$10,MATCH($N84,'Generation Split'!$B$3:$B$10,0)),
IF(AND($Q84="Already Split",R$2="Rate 1 Red/Black"),1,0))))</f>
        <v>0</v>
      </c>
      <c r="S84" s="18">
        <f>IF($Q84=1061,INDEX(Inputs!D$5:D$13,MATCH($N84,Inputs!$B$5:$B$13,0)),
IF($Q84=1064,INDEX(Inputs!D$23:D$26,MATCH($N84,Inputs!$B$23:$B$26,0)),
IF($Q84="Calculated",INDEX('Generation Split'!D$3:D$10,MATCH($N84,'Generation Split'!$B$3:$B$10,0)),
IF(AND($Q84="Already Split",S$2="Rate 1 Red/Black"),1,0))))</f>
        <v>0</v>
      </c>
      <c r="T84" s="18">
        <f>IF($Q84=1061,INDEX(Inputs!E$5:E$13,MATCH($N84,Inputs!$B$5:$B$13,0)),
IF($Q84=1064,INDEX(Inputs!E$23:E$26,MATCH($N84,Inputs!$B$23:$B$26,0)),
IF($Q84="Calculated",INDEX('Generation Split'!E$3:E$10,MATCH($N84,'Generation Split'!$B$3:$B$10,0)),
IF(AND($Q84="Already Split",T$2="Rate 1 Red/Black"),1,0))))</f>
        <v>0</v>
      </c>
      <c r="U84" s="20" t="str">
        <f>IF(N84="","",IF(Volumes_Pre_268!C84&lt;&gt;0,IF(SUM(R84:T84)=1,"P","O"),"P"))</f>
        <v/>
      </c>
      <c r="V84" s="11" t="str">
        <f>IF(OR(N84="",O84=1),"",
IF(OR(O84="RAG",O84="BYG"),"Already Split",
IF(ISNUMBER(MATCH(N84,Inputs!$B$16:$B$20,0)),1062,0)))</f>
        <v/>
      </c>
      <c r="W84" s="18">
        <f>IF($V84=1062,INDEX(Inputs!C$16:C$20,MATCH($N84,Inputs!$B$16:$B$20,0)),
IF(AND($V84="Already Split",W$2="Rate 2 Amber/Yellow"),1,0))</f>
        <v>0</v>
      </c>
      <c r="X84" s="18">
        <f>IF($V84=1062,INDEX(Inputs!D$16:D$20,MATCH($N84,Inputs!$B$16:$B$20,0)),
IF(AND($V84="Already Split",X$2="Rate 2 Amber/Yellow"),1,0))</f>
        <v>0</v>
      </c>
      <c r="Y84" s="18">
        <f>IF($V84=1062,INDEX(Inputs!E$16:E$20,MATCH($N84,Inputs!$B$16:$B$20,0)),
IF(AND($V84="Already Split",Y$2="Rate 2 Amber/Yellow"),1,0))</f>
        <v>0</v>
      </c>
      <c r="Z84" s="20" t="str">
        <f>IF(N84="","",IF(Volumes_Pre_268!D84&lt;&gt;0,IF(SUM(W84:Y84)=1,"P","O"),"P"))</f>
        <v/>
      </c>
      <c r="AA84" s="11" t="str">
        <f t="shared" si="5"/>
        <v/>
      </c>
      <c r="AB84" s="18">
        <f t="shared" si="6"/>
        <v>0</v>
      </c>
      <c r="AC84" s="18">
        <f t="shared" si="6"/>
        <v>0</v>
      </c>
      <c r="AD84" s="18">
        <f t="shared" si="6"/>
        <v>0</v>
      </c>
      <c r="AE84" s="20" t="str">
        <f>IF(N84="","",IF(Volumes_Pre_268!E84&lt;&gt;0,IF(SUM(AB84:AD84)=1,"P","O"),"P"))</f>
        <v/>
      </c>
    </row>
    <row r="85" spans="2:31" x14ac:dyDescent="0.45">
      <c r="B85" s="2" t="s">
        <v>232</v>
      </c>
      <c r="C85" s="4">
        <f>Volumes_Pre_268!$C85*R85+Volumes_Pre_268!$D85*W85+Volumes_Pre_268!$E85*AB85</f>
        <v>0</v>
      </c>
      <c r="D85" s="6">
        <f>Volumes_Pre_268!$C85*S85+Volumes_Pre_268!$D85*X85+Volumes_Pre_268!$E85*AC85</f>
        <v>0</v>
      </c>
      <c r="E85" s="6">
        <f>Volumes_Pre_268!$C85*T85+Volumes_Pre_268!$D85*Y85+Volumes_Pre_268!$E85*AD85</f>
        <v>0</v>
      </c>
      <c r="F85" s="5">
        <f>Volumes_Pre_268!F85</f>
        <v>0</v>
      </c>
      <c r="G85" s="6">
        <f>Volumes_Pre_268!G85</f>
        <v>0</v>
      </c>
      <c r="H85" s="6">
        <f>Volumes_Pre_268!H85</f>
        <v>0</v>
      </c>
      <c r="I85" s="6"/>
      <c r="K85" s="21" t="str">
        <f>IF(ROUND(SUM(C85:E85),3)=ROUND(SUM(Volumes_Pre_268!C85:E85),3),"P","O")</f>
        <v>P</v>
      </c>
      <c r="M85" t="str">
        <f>IFERROR(INDEX(Mapping!$F$3:$F$80,MATCH($B85,Mapping!$B$3:$B$80,0)),"")</f>
        <v>LV Generation Site Specific no RP charge</v>
      </c>
      <c r="N85" t="str">
        <f>IFERROR(INDEX(Mapping!$C$3:$C$80,MATCH($B85,Mapping!$B$3:$B$80,0)),"")</f>
        <v>LV Generation Intermittent no RP charge</v>
      </c>
      <c r="O85" s="11">
        <f>IF($N85="","",INDEX(Mapping!$D$3:$D$80,MATCH($B85,Mapping!$B$3:$B$80,0)))</f>
        <v>1</v>
      </c>
      <c r="P85" s="11" t="str">
        <f>IF($N85="","",INDEX(Mapping!$G$3:$G$80,MATCH($B85,Mapping!$B$3:$B$80,0)))</f>
        <v>RAG</v>
      </c>
      <c r="Q85" s="11" t="str">
        <f>IF(N85="","",
IF(OR(O85="RAG",O85="BYG"),"Already Split",
IF(ISNUMBER(MATCH(N85,Inputs!$B$5:$B$13,0)),1061,
IF(ISNUMBER(MATCH(N85,Inputs!$B$23:$B$26,0)),1064,
IF(ISNUMBER(FIND("Generation",N85)),"Calculated",0)))))</f>
        <v>Calculated</v>
      </c>
      <c r="R85" s="18">
        <f>IF($Q85=1061,INDEX(Inputs!C$5:C$13,MATCH($N85,Inputs!$B$5:$B$13,0)),
IF($Q85=1064,INDEX(Inputs!C$23:C$26,MATCH($N85,Inputs!$B$23:$B$26,0)),
IF($Q85="Calculated",INDEX('Generation Split'!C$3:C$10,MATCH($N85,'Generation Split'!$B$3:$B$10,0)),
IF(AND($Q85="Already Split",R$2="Rate 1 Red/Black"),1,0))))</f>
        <v>9.2611424393229835E-2</v>
      </c>
      <c r="S85" s="18">
        <f>IF($Q85=1061,INDEX(Inputs!D$5:D$13,MATCH($N85,Inputs!$B$5:$B$13,0)),
IF($Q85=1064,INDEX(Inputs!D$23:D$26,MATCH($N85,Inputs!$B$23:$B$26,0)),
IF($Q85="Calculated",INDEX('Generation Split'!D$3:D$10,MATCH($N85,'Generation Split'!$B$3:$B$10,0)),
IF(AND($Q85="Already Split",S$2="Rate 1 Red/Black"),1,0))))</f>
        <v>0.44400067197958726</v>
      </c>
      <c r="T85" s="18">
        <f>IF($Q85=1061,INDEX(Inputs!E$5:E$13,MATCH($N85,Inputs!$B$5:$B$13,0)),
IF($Q85=1064,INDEX(Inputs!E$23:E$26,MATCH($N85,Inputs!$B$23:$B$26,0)),
IF($Q85="Calculated",INDEX('Generation Split'!E$3:E$10,MATCH($N85,'Generation Split'!$B$3:$B$10,0)),
IF(AND($Q85="Already Split",T$2="Rate 1 Red/Black"),1,0))))</f>
        <v>0.46338790362717724</v>
      </c>
      <c r="U85" s="20" t="str">
        <f>IF(N85="","",IF(Volumes_Pre_268!C85&lt;&gt;0,IF(SUM(R85:T85)=1,"P","O"),"P"))</f>
        <v>P</v>
      </c>
      <c r="V85" s="11" t="str">
        <f>IF(OR(N85="",O85=1),"",
IF(OR(O85="RAG",O85="BYG"),"Already Split",
IF(ISNUMBER(MATCH(N85,Inputs!$B$16:$B$20,0)),1062,0)))</f>
        <v/>
      </c>
      <c r="W85" s="18">
        <f>IF($V85=1062,INDEX(Inputs!C$16:C$20,MATCH($N85,Inputs!$B$16:$B$20,0)),
IF(AND($V85="Already Split",W$2="Rate 2 Amber/Yellow"),1,0))</f>
        <v>0</v>
      </c>
      <c r="X85" s="18">
        <f>IF($V85=1062,INDEX(Inputs!D$16:D$20,MATCH($N85,Inputs!$B$16:$B$20,0)),
IF(AND($V85="Already Split",X$2="Rate 2 Amber/Yellow"),1,0))</f>
        <v>0</v>
      </c>
      <c r="Y85" s="18">
        <f>IF($V85=1062,INDEX(Inputs!E$16:E$20,MATCH($N85,Inputs!$B$16:$B$20,0)),
IF(AND($V85="Already Split",Y$2="Rate 2 Amber/Yellow"),1,0))</f>
        <v>0</v>
      </c>
      <c r="Z85" s="20" t="str">
        <f>IF(N85="","",IF(Volumes_Pre_268!D85&lt;&gt;0,IF(SUM(W85:Y85)=1,"P","O"),"P"))</f>
        <v>P</v>
      </c>
      <c r="AA85" s="11" t="str">
        <f t="shared" si="5"/>
        <v/>
      </c>
      <c r="AB85" s="18">
        <f t="shared" si="6"/>
        <v>0</v>
      </c>
      <c r="AC85" s="18">
        <f t="shared" si="6"/>
        <v>0</v>
      </c>
      <c r="AD85" s="18">
        <f t="shared" si="6"/>
        <v>0</v>
      </c>
      <c r="AE85" s="20" t="str">
        <f>IF(N85="","",IF(Volumes_Pre_268!E85&lt;&gt;0,IF(SUM(AB85:AD85)=1,"P","O"),"P"))</f>
        <v>P</v>
      </c>
    </row>
    <row r="86" spans="2:31" x14ac:dyDescent="0.45">
      <c r="B86" s="1" t="s">
        <v>134</v>
      </c>
      <c r="C86" s="3">
        <f>Volumes_Pre_268!$C86*R86+Volumes_Pre_268!$D86*W86+Volumes_Pre_268!$E86*AB86</f>
        <v>0</v>
      </c>
      <c r="D86" s="3">
        <f>Volumes_Pre_268!$C86*S86+Volumes_Pre_268!$D86*X86+Volumes_Pre_268!$E86*AC86</f>
        <v>0</v>
      </c>
      <c r="E86" s="3">
        <f>Volumes_Pre_268!$C86*T86+Volumes_Pre_268!$D86*Y86+Volumes_Pre_268!$E86*AD86</f>
        <v>0</v>
      </c>
      <c r="F86" s="3">
        <f>Volumes_Pre_268!F86</f>
        <v>0</v>
      </c>
      <c r="G86" s="3">
        <f>Volumes_Pre_268!G86</f>
        <v>0</v>
      </c>
      <c r="H86" s="3">
        <f>Volumes_Pre_268!H86</f>
        <v>0</v>
      </c>
      <c r="I86" s="3"/>
      <c r="K86" s="21" t="str">
        <f>IF(ROUND(SUM(C86:E86),3)=ROUND(SUM(Volumes_Pre_268!C86:E86),3),"P","O")</f>
        <v>P</v>
      </c>
      <c r="M86" t="str">
        <f>IFERROR(INDEX(Mapping!$F$3:$F$80,MATCH($B86,Mapping!$B$3:$B$80,0)),"")</f>
        <v/>
      </c>
      <c r="N86" t="str">
        <f>IFERROR(INDEX(Mapping!$C$3:$C$80,MATCH($B86,Mapping!$B$3:$B$80,0)),"")</f>
        <v/>
      </c>
      <c r="O86" s="11" t="str">
        <f>IF($N86="","",INDEX(Mapping!$D$3:$D$80,MATCH($B86,Mapping!$B$3:$B$80,0)))</f>
        <v/>
      </c>
      <c r="P86" s="11" t="str">
        <f>IF($N86="","",INDEX(Mapping!$G$3:$G$80,MATCH($B86,Mapping!$B$3:$B$80,0)))</f>
        <v/>
      </c>
      <c r="Q86" s="11" t="str">
        <f>IF(N86="","",
IF(OR(O86="RAG",O86="BYG"),"Already Split",
IF(ISNUMBER(MATCH(N86,Inputs!$B$5:$B$13,0)),1061,
IF(ISNUMBER(MATCH(N86,Inputs!$B$23:$B$26,0)),1064,
IF(ISNUMBER(FIND("Generation",N86)),"Calculated",0)))))</f>
        <v/>
      </c>
      <c r="R86" s="18">
        <f>IF($Q86=1061,INDEX(Inputs!C$5:C$13,MATCH($N86,Inputs!$B$5:$B$13,0)),
IF($Q86=1064,INDEX(Inputs!C$23:C$26,MATCH($N86,Inputs!$B$23:$B$26,0)),
IF($Q86="Calculated",INDEX('Generation Split'!C$3:C$10,MATCH($N86,'Generation Split'!$B$3:$B$10,0)),
IF(AND($Q86="Already Split",R$2="Rate 1 Red/Black"),1,0))))</f>
        <v>0</v>
      </c>
      <c r="S86" s="18">
        <f>IF($Q86=1061,INDEX(Inputs!D$5:D$13,MATCH($N86,Inputs!$B$5:$B$13,0)),
IF($Q86=1064,INDEX(Inputs!D$23:D$26,MATCH($N86,Inputs!$B$23:$B$26,0)),
IF($Q86="Calculated",INDEX('Generation Split'!D$3:D$10,MATCH($N86,'Generation Split'!$B$3:$B$10,0)),
IF(AND($Q86="Already Split",S$2="Rate 1 Red/Black"),1,0))))</f>
        <v>0</v>
      </c>
      <c r="T86" s="18">
        <f>IF($Q86=1061,INDEX(Inputs!E$5:E$13,MATCH($N86,Inputs!$B$5:$B$13,0)),
IF($Q86=1064,INDEX(Inputs!E$23:E$26,MATCH($N86,Inputs!$B$23:$B$26,0)),
IF($Q86="Calculated",INDEX('Generation Split'!E$3:E$10,MATCH($N86,'Generation Split'!$B$3:$B$10,0)),
IF(AND($Q86="Already Split",T$2="Rate 1 Red/Black"),1,0))))</f>
        <v>0</v>
      </c>
      <c r="U86" s="20" t="str">
        <f>IF(N86="","",IF(Volumes_Pre_268!C86&lt;&gt;0,IF(SUM(R86:T86)=1,"P","O"),"P"))</f>
        <v/>
      </c>
      <c r="V86" s="11" t="str">
        <f>IF(OR(N86="",O86=1),"",
IF(OR(O86="RAG",O86="BYG"),"Already Split",
IF(ISNUMBER(MATCH(N86,Inputs!$B$16:$B$20,0)),1062,0)))</f>
        <v/>
      </c>
      <c r="W86" s="18">
        <f>IF($V86=1062,INDEX(Inputs!C$16:C$20,MATCH($N86,Inputs!$B$16:$B$20,0)),
IF(AND($V86="Already Split",W$2="Rate 2 Amber/Yellow"),1,0))</f>
        <v>0</v>
      </c>
      <c r="X86" s="18">
        <f>IF($V86=1062,INDEX(Inputs!D$16:D$20,MATCH($N86,Inputs!$B$16:$B$20,0)),
IF(AND($V86="Already Split",X$2="Rate 2 Amber/Yellow"),1,0))</f>
        <v>0</v>
      </c>
      <c r="Y86" s="18">
        <f>IF($V86=1062,INDEX(Inputs!E$16:E$20,MATCH($N86,Inputs!$B$16:$B$20,0)),
IF(AND($V86="Already Split",Y$2="Rate 2 Amber/Yellow"),1,0))</f>
        <v>0</v>
      </c>
      <c r="Z86" s="20" t="str">
        <f>IF(N86="","",IF(Volumes_Pre_268!D86&lt;&gt;0,IF(SUM(W86:Y86)=1,"P","O"),"P"))</f>
        <v/>
      </c>
      <c r="AA86" s="11" t="str">
        <f t="shared" si="5"/>
        <v/>
      </c>
      <c r="AB86" s="18">
        <f t="shared" si="6"/>
        <v>0</v>
      </c>
      <c r="AC86" s="18">
        <f t="shared" si="6"/>
        <v>0</v>
      </c>
      <c r="AD86" s="18">
        <f t="shared" si="6"/>
        <v>0</v>
      </c>
      <c r="AE86" s="20" t="str">
        <f>IF(N86="","",IF(Volumes_Pre_268!E86&lt;&gt;0,IF(SUM(AB86:AD86)=1,"P","O"),"P"))</f>
        <v/>
      </c>
    </row>
    <row r="87" spans="2:31" x14ac:dyDescent="0.45">
      <c r="B87" s="2" t="s">
        <v>135</v>
      </c>
      <c r="C87" s="4">
        <f>Volumes_Pre_268!$C87*R87+Volumes_Pre_268!$D87*W87+Volumes_Pre_268!$E87*AB87</f>
        <v>245.71929494000003</v>
      </c>
      <c r="D87" s="4">
        <f>Volumes_Pre_268!$C87*S87+Volumes_Pre_268!$D87*X87+Volumes_Pre_268!$E87*AC87</f>
        <v>1101.337879722</v>
      </c>
      <c r="E87" s="4">
        <f>Volumes_Pre_268!$C87*T87+Volumes_Pre_268!$D87*Y87+Volumes_Pre_268!$E87*AD87</f>
        <v>1298.4043407580004</v>
      </c>
      <c r="F87" s="5">
        <f>Volumes_Pre_268!F87</f>
        <v>16</v>
      </c>
      <c r="G87" s="6">
        <f>Volumes_Pre_268!G87</f>
        <v>0</v>
      </c>
      <c r="H87" s="6">
        <f>Volumes_Pre_268!H87</f>
        <v>0</v>
      </c>
      <c r="I87" s="4"/>
      <c r="K87" s="21" t="str">
        <f>IF(ROUND(SUM(C87:E87),3)=ROUND(SUM(Volumes_Pre_268!C87:E87),3),"P","O")</f>
        <v>P</v>
      </c>
      <c r="M87" t="str">
        <f>IFERROR(INDEX(Mapping!$F$3:$F$80,MATCH($B87,Mapping!$B$3:$B$80,0)),"")</f>
        <v>LV Generation Site Specific</v>
      </c>
      <c r="N87" t="str">
        <f>IFERROR(INDEX(Mapping!$C$3:$C$80,MATCH($B87,Mapping!$B$3:$B$80,0)),"")</f>
        <v>LV Generation Non-Intermittent</v>
      </c>
      <c r="O87" s="11" t="str">
        <f>IF($N87="","",INDEX(Mapping!$D$3:$D$80,MATCH($B87,Mapping!$B$3:$B$80,0)))</f>
        <v>RAG</v>
      </c>
      <c r="P87" s="11" t="str">
        <f>IF($N87="","",INDEX(Mapping!$G$3:$G$80,MATCH($B87,Mapping!$B$3:$B$80,0)))</f>
        <v>RAG</v>
      </c>
      <c r="Q87" s="11" t="str">
        <f>IF(N87="","",
IF(OR(O87="RAG",O87="BYG"),"Already Split",
IF(ISNUMBER(MATCH(N87,Inputs!$B$5:$B$13,0)),1061,
IF(ISNUMBER(MATCH(N87,Inputs!$B$23:$B$26,0)),1064,
IF(ISNUMBER(FIND("Generation",N87)),"Calculated",0)))))</f>
        <v>Already Split</v>
      </c>
      <c r="R87" s="18">
        <f>IF($Q87=1061,INDEX(Inputs!C$5:C$13,MATCH($N87,Inputs!$B$5:$B$13,0)),
IF($Q87=1064,INDEX(Inputs!C$23:C$26,MATCH($N87,Inputs!$B$23:$B$26,0)),
IF($Q87="Calculated",INDEX('Generation Split'!C$3:C$10,MATCH($N87,'Generation Split'!$B$3:$B$10,0)),
IF(AND($Q87="Already Split",R$2="Rate 1 Red/Black"),1,0))))</f>
        <v>1</v>
      </c>
      <c r="S87" s="18">
        <f>IF($Q87=1061,INDEX(Inputs!D$5:D$13,MATCH($N87,Inputs!$B$5:$B$13,0)),
IF($Q87=1064,INDEX(Inputs!D$23:D$26,MATCH($N87,Inputs!$B$23:$B$26,0)),
IF($Q87="Calculated",INDEX('Generation Split'!D$3:D$10,MATCH($N87,'Generation Split'!$B$3:$B$10,0)),
IF(AND($Q87="Already Split",S$2="Rate 1 Red/Black"),1,0))))</f>
        <v>0</v>
      </c>
      <c r="T87" s="18">
        <f>IF($Q87=1061,INDEX(Inputs!E$5:E$13,MATCH($N87,Inputs!$B$5:$B$13,0)),
IF($Q87=1064,INDEX(Inputs!E$23:E$26,MATCH($N87,Inputs!$B$23:$B$26,0)),
IF($Q87="Calculated",INDEX('Generation Split'!E$3:E$10,MATCH($N87,'Generation Split'!$B$3:$B$10,0)),
IF(AND($Q87="Already Split",T$2="Rate 1 Red/Black"),1,0))))</f>
        <v>0</v>
      </c>
      <c r="U87" s="20" t="str">
        <f>IF(N87="","",IF(Volumes_Pre_268!C87&lt;&gt;0,IF(SUM(R87:T87)=1,"P","O"),"P"))</f>
        <v>P</v>
      </c>
      <c r="V87" s="11" t="str">
        <f>IF(OR(N87="",O87=1),"",
IF(OR(O87="RAG",O87="BYG"),"Already Split",
IF(ISNUMBER(MATCH(N87,Inputs!$B$16:$B$20,0)),1062,0)))</f>
        <v>Already Split</v>
      </c>
      <c r="W87" s="18">
        <f>IF($V87=1062,INDEX(Inputs!C$16:C$20,MATCH($N87,Inputs!$B$16:$B$20,0)),
IF(AND($V87="Already Split",W$2="Rate 2 Amber/Yellow"),1,0))</f>
        <v>0</v>
      </c>
      <c r="X87" s="18">
        <f>IF($V87=1062,INDEX(Inputs!D$16:D$20,MATCH($N87,Inputs!$B$16:$B$20,0)),
IF(AND($V87="Already Split",X$2="Rate 2 Amber/Yellow"),1,0))</f>
        <v>1</v>
      </c>
      <c r="Y87" s="18">
        <f>IF($V87=1062,INDEX(Inputs!E$16:E$20,MATCH($N87,Inputs!$B$16:$B$20,0)),
IF(AND($V87="Already Split",Y$2="Rate 2 Amber/Yellow"),1,0))</f>
        <v>0</v>
      </c>
      <c r="Z87" s="20" t="str">
        <f>IF(N87="","",IF(Volumes_Pre_268!D87&lt;&gt;0,IF(SUM(W87:Y87)=1,"P","O"),"P"))</f>
        <v>P</v>
      </c>
      <c r="AA87" s="11" t="str">
        <f t="shared" si="5"/>
        <v>Already Split</v>
      </c>
      <c r="AB87" s="18">
        <f t="shared" si="6"/>
        <v>0</v>
      </c>
      <c r="AC87" s="18">
        <f t="shared" si="6"/>
        <v>0</v>
      </c>
      <c r="AD87" s="18">
        <f t="shared" si="6"/>
        <v>1</v>
      </c>
      <c r="AE87" s="20" t="str">
        <f>IF(N87="","",IF(Volumes_Pre_268!E87&lt;&gt;0,IF(SUM(AB87:AD87)=1,"P","O"),"P"))</f>
        <v>P</v>
      </c>
    </row>
    <row r="88" spans="2:31" x14ac:dyDescent="0.45">
      <c r="B88" s="2" t="s">
        <v>136</v>
      </c>
      <c r="C88" s="4">
        <f>Volumes_Pre_268!$C88*R88+Volumes_Pre_268!$D88*W88+Volumes_Pre_268!$E88*AB88</f>
        <v>0</v>
      </c>
      <c r="D88" s="4">
        <f>Volumes_Pre_268!$C88*S88+Volumes_Pre_268!$D88*X88+Volumes_Pre_268!$E88*AC88</f>
        <v>0</v>
      </c>
      <c r="E88" s="4">
        <f>Volumes_Pre_268!$C88*T88+Volumes_Pre_268!$D88*Y88+Volumes_Pre_268!$E88*AD88</f>
        <v>0</v>
      </c>
      <c r="F88" s="5">
        <f>Volumes_Pre_268!F88</f>
        <v>0</v>
      </c>
      <c r="G88" s="6">
        <f>Volumes_Pre_268!G88</f>
        <v>0</v>
      </c>
      <c r="H88" s="6">
        <f>Volumes_Pre_268!H88</f>
        <v>0</v>
      </c>
      <c r="I88" s="4"/>
      <c r="K88" s="21" t="str">
        <f>IF(ROUND(SUM(C88:E88),3)=ROUND(SUM(Volumes_Pre_268!C88:E88),3),"P","O")</f>
        <v>P</v>
      </c>
      <c r="M88" t="str">
        <f>IFERROR(INDEX(Mapping!$F$3:$F$80,MATCH($B88,Mapping!$B$3:$B$80,0)),"")</f>
        <v>LDNO LV: LV Generation Site Specific</v>
      </c>
      <c r="N88" t="str">
        <f>IFERROR(INDEX(Mapping!$C$3:$C$80,MATCH($B88,Mapping!$B$3:$B$80,0)),"")</f>
        <v>LV Generation Non-Intermittent</v>
      </c>
      <c r="O88" s="11" t="str">
        <f>IF($N88="","",INDEX(Mapping!$D$3:$D$80,MATCH($B88,Mapping!$B$3:$B$80,0)))</f>
        <v>RAG</v>
      </c>
      <c r="P88" s="11" t="str">
        <f>IF($N88="","",INDEX(Mapping!$G$3:$G$80,MATCH($B88,Mapping!$B$3:$B$80,0)))</f>
        <v>RAG</v>
      </c>
      <c r="Q88" s="11" t="str">
        <f>IF(N88="","",
IF(OR(O88="RAG",O88="BYG"),"Already Split",
IF(ISNUMBER(MATCH(N88,Inputs!$B$5:$B$13,0)),1061,
IF(ISNUMBER(MATCH(N88,Inputs!$B$23:$B$26,0)),1064,
IF(ISNUMBER(FIND("Generation",N88)),"Calculated",0)))))</f>
        <v>Already Split</v>
      </c>
      <c r="R88" s="18">
        <f>IF($Q88=1061,INDEX(Inputs!C$5:C$13,MATCH($N88,Inputs!$B$5:$B$13,0)),
IF($Q88=1064,INDEX(Inputs!C$23:C$26,MATCH($N88,Inputs!$B$23:$B$26,0)),
IF($Q88="Calculated",INDEX('Generation Split'!C$3:C$10,MATCH($N88,'Generation Split'!$B$3:$B$10,0)),
IF(AND($Q88="Already Split",R$2="Rate 1 Red/Black"),1,0))))</f>
        <v>1</v>
      </c>
      <c r="S88" s="18">
        <f>IF($Q88=1061,INDEX(Inputs!D$5:D$13,MATCH($N88,Inputs!$B$5:$B$13,0)),
IF($Q88=1064,INDEX(Inputs!D$23:D$26,MATCH($N88,Inputs!$B$23:$B$26,0)),
IF($Q88="Calculated",INDEX('Generation Split'!D$3:D$10,MATCH($N88,'Generation Split'!$B$3:$B$10,0)),
IF(AND($Q88="Already Split",S$2="Rate 1 Red/Black"),1,0))))</f>
        <v>0</v>
      </c>
      <c r="T88" s="18">
        <f>IF($Q88=1061,INDEX(Inputs!E$5:E$13,MATCH($N88,Inputs!$B$5:$B$13,0)),
IF($Q88=1064,INDEX(Inputs!E$23:E$26,MATCH($N88,Inputs!$B$23:$B$26,0)),
IF($Q88="Calculated",INDEX('Generation Split'!E$3:E$10,MATCH($N88,'Generation Split'!$B$3:$B$10,0)),
IF(AND($Q88="Already Split",T$2="Rate 1 Red/Black"),1,0))))</f>
        <v>0</v>
      </c>
      <c r="U88" s="20" t="str">
        <f>IF(N88="","",IF(Volumes_Pre_268!C88&lt;&gt;0,IF(SUM(R88:T88)=1,"P","O"),"P"))</f>
        <v>P</v>
      </c>
      <c r="V88" s="11" t="str">
        <f>IF(OR(N88="",O88=1),"",
IF(OR(O88="RAG",O88="BYG"),"Already Split",
IF(ISNUMBER(MATCH(N88,Inputs!$B$16:$B$20,0)),1062,0)))</f>
        <v>Already Split</v>
      </c>
      <c r="W88" s="18">
        <f>IF($V88=1062,INDEX(Inputs!C$16:C$20,MATCH($N88,Inputs!$B$16:$B$20,0)),
IF(AND($V88="Already Split",W$2="Rate 2 Amber/Yellow"),1,0))</f>
        <v>0</v>
      </c>
      <c r="X88" s="18">
        <f>IF($V88=1062,INDEX(Inputs!D$16:D$20,MATCH($N88,Inputs!$B$16:$B$20,0)),
IF(AND($V88="Already Split",X$2="Rate 2 Amber/Yellow"),1,0))</f>
        <v>1</v>
      </c>
      <c r="Y88" s="18">
        <f>IF($V88=1062,INDEX(Inputs!E$16:E$20,MATCH($N88,Inputs!$B$16:$B$20,0)),
IF(AND($V88="Already Split",Y$2="Rate 2 Amber/Yellow"),1,0))</f>
        <v>0</v>
      </c>
      <c r="Z88" s="20" t="str">
        <f>IF(N88="","",IF(Volumes_Pre_268!D88&lt;&gt;0,IF(SUM(W88:Y88)=1,"P","O"),"P"))</f>
        <v>P</v>
      </c>
      <c r="AA88" s="11" t="str">
        <f t="shared" si="5"/>
        <v>Already Split</v>
      </c>
      <c r="AB88" s="18">
        <f t="shared" si="6"/>
        <v>0</v>
      </c>
      <c r="AC88" s="18">
        <f t="shared" si="6"/>
        <v>0</v>
      </c>
      <c r="AD88" s="18">
        <f t="shared" si="6"/>
        <v>1</v>
      </c>
      <c r="AE88" s="20" t="str">
        <f>IF(N88="","",IF(Volumes_Pre_268!E88&lt;&gt;0,IF(SUM(AB88:AD88)=1,"P","O"),"P"))</f>
        <v>P</v>
      </c>
    </row>
    <row r="89" spans="2:31" x14ac:dyDescent="0.45">
      <c r="B89" s="2" t="s">
        <v>137</v>
      </c>
      <c r="C89" s="4">
        <f>Volumes_Pre_268!$C89*R89+Volumes_Pre_268!$D89*W89+Volumes_Pre_268!$E89*AB89</f>
        <v>0</v>
      </c>
      <c r="D89" s="4">
        <f>Volumes_Pre_268!$C89*S89+Volumes_Pre_268!$D89*X89+Volumes_Pre_268!$E89*AC89</f>
        <v>0</v>
      </c>
      <c r="E89" s="4">
        <f>Volumes_Pre_268!$C89*T89+Volumes_Pre_268!$D89*Y89+Volumes_Pre_268!$E89*AD89</f>
        <v>0</v>
      </c>
      <c r="F89" s="5">
        <f>Volumes_Pre_268!F89</f>
        <v>0</v>
      </c>
      <c r="G89" s="6">
        <f>Volumes_Pre_268!G89</f>
        <v>0</v>
      </c>
      <c r="H89" s="6">
        <f>Volumes_Pre_268!H89</f>
        <v>0</v>
      </c>
      <c r="I89" s="4"/>
      <c r="K89" s="21" t="str">
        <f>IF(ROUND(SUM(C89:E89),3)=ROUND(SUM(Volumes_Pre_268!C89:E89),3),"P","O")</f>
        <v>P</v>
      </c>
      <c r="M89" t="str">
        <f>IFERROR(INDEX(Mapping!$F$3:$F$80,MATCH($B89,Mapping!$B$3:$B$80,0)),"")</f>
        <v>LDNO HV: LV Generation Site Specific</v>
      </c>
      <c r="N89" t="str">
        <f>IFERROR(INDEX(Mapping!$C$3:$C$80,MATCH($B89,Mapping!$B$3:$B$80,0)),"")</f>
        <v>LV Generation Non-Intermittent</v>
      </c>
      <c r="O89" s="11" t="str">
        <f>IF($N89="","",INDEX(Mapping!$D$3:$D$80,MATCH($B89,Mapping!$B$3:$B$80,0)))</f>
        <v>RAG</v>
      </c>
      <c r="P89" s="11" t="str">
        <f>IF($N89="","",INDEX(Mapping!$G$3:$G$80,MATCH($B89,Mapping!$B$3:$B$80,0)))</f>
        <v>RAG</v>
      </c>
      <c r="Q89" s="11" t="str">
        <f>IF(N89="","",
IF(OR(O89="RAG",O89="BYG"),"Already Split",
IF(ISNUMBER(MATCH(N89,Inputs!$B$5:$B$13,0)),1061,
IF(ISNUMBER(MATCH(N89,Inputs!$B$23:$B$26,0)),1064,
IF(ISNUMBER(FIND("Generation",N89)),"Calculated",0)))))</f>
        <v>Already Split</v>
      </c>
      <c r="R89" s="18">
        <f>IF($Q89=1061,INDEX(Inputs!C$5:C$13,MATCH($N89,Inputs!$B$5:$B$13,0)),
IF($Q89=1064,INDEX(Inputs!C$23:C$26,MATCH($N89,Inputs!$B$23:$B$26,0)),
IF($Q89="Calculated",INDEX('Generation Split'!C$3:C$10,MATCH($N89,'Generation Split'!$B$3:$B$10,0)),
IF(AND($Q89="Already Split",R$2="Rate 1 Red/Black"),1,0))))</f>
        <v>1</v>
      </c>
      <c r="S89" s="18">
        <f>IF($Q89=1061,INDEX(Inputs!D$5:D$13,MATCH($N89,Inputs!$B$5:$B$13,0)),
IF($Q89=1064,INDEX(Inputs!D$23:D$26,MATCH($N89,Inputs!$B$23:$B$26,0)),
IF($Q89="Calculated",INDEX('Generation Split'!D$3:D$10,MATCH($N89,'Generation Split'!$B$3:$B$10,0)),
IF(AND($Q89="Already Split",S$2="Rate 1 Red/Black"),1,0))))</f>
        <v>0</v>
      </c>
      <c r="T89" s="18">
        <f>IF($Q89=1061,INDEX(Inputs!E$5:E$13,MATCH($N89,Inputs!$B$5:$B$13,0)),
IF($Q89=1064,INDEX(Inputs!E$23:E$26,MATCH($N89,Inputs!$B$23:$B$26,0)),
IF($Q89="Calculated",INDEX('Generation Split'!E$3:E$10,MATCH($N89,'Generation Split'!$B$3:$B$10,0)),
IF(AND($Q89="Already Split",T$2="Rate 1 Red/Black"),1,0))))</f>
        <v>0</v>
      </c>
      <c r="U89" s="20" t="str">
        <f>IF(N89="","",IF(Volumes_Pre_268!C89&lt;&gt;0,IF(SUM(R89:T89)=1,"P","O"),"P"))</f>
        <v>P</v>
      </c>
      <c r="V89" s="11" t="str">
        <f>IF(OR(N89="",O89=1),"",
IF(OR(O89="RAG",O89="BYG"),"Already Split",
IF(ISNUMBER(MATCH(N89,Inputs!$B$16:$B$20,0)),1062,0)))</f>
        <v>Already Split</v>
      </c>
      <c r="W89" s="18">
        <f>IF($V89=1062,INDEX(Inputs!C$16:C$20,MATCH($N89,Inputs!$B$16:$B$20,0)),
IF(AND($V89="Already Split",W$2="Rate 2 Amber/Yellow"),1,0))</f>
        <v>0</v>
      </c>
      <c r="X89" s="18">
        <f>IF($V89=1062,INDEX(Inputs!D$16:D$20,MATCH($N89,Inputs!$B$16:$B$20,0)),
IF(AND($V89="Already Split",X$2="Rate 2 Amber/Yellow"),1,0))</f>
        <v>1</v>
      </c>
      <c r="Y89" s="18">
        <f>IF($V89=1062,INDEX(Inputs!E$16:E$20,MATCH($N89,Inputs!$B$16:$B$20,0)),
IF(AND($V89="Already Split",Y$2="Rate 2 Amber/Yellow"),1,0))</f>
        <v>0</v>
      </c>
      <c r="Z89" s="20" t="str">
        <f>IF(N89="","",IF(Volumes_Pre_268!D89&lt;&gt;0,IF(SUM(W89:Y89)=1,"P","O"),"P"))</f>
        <v>P</v>
      </c>
      <c r="AA89" s="11" t="str">
        <f t="shared" si="5"/>
        <v>Already Split</v>
      </c>
      <c r="AB89" s="18">
        <f t="shared" si="6"/>
        <v>0</v>
      </c>
      <c r="AC89" s="18">
        <f t="shared" si="6"/>
        <v>0</v>
      </c>
      <c r="AD89" s="18">
        <f t="shared" si="6"/>
        <v>1</v>
      </c>
      <c r="AE89" s="20" t="str">
        <f>IF(N89="","",IF(Volumes_Pre_268!E89&lt;&gt;0,IF(SUM(AB89:AD89)=1,"P","O"),"P"))</f>
        <v>P</v>
      </c>
    </row>
    <row r="90" spans="2:31" x14ac:dyDescent="0.45">
      <c r="B90" s="1" t="s">
        <v>233</v>
      </c>
      <c r="C90" s="3">
        <f>Volumes_Pre_268!$C90*R90+Volumes_Pre_268!$D90*W90+Volumes_Pre_268!$E90*AB90</f>
        <v>0</v>
      </c>
      <c r="D90" s="3">
        <f>Volumes_Pre_268!$C90*S90+Volumes_Pre_268!$D90*X90+Volumes_Pre_268!$E90*AC90</f>
        <v>0</v>
      </c>
      <c r="E90" s="3">
        <f>Volumes_Pre_268!$C90*T90+Volumes_Pre_268!$D90*Y90+Volumes_Pre_268!$E90*AD90</f>
        <v>0</v>
      </c>
      <c r="F90" s="3">
        <f>Volumes_Pre_268!F90</f>
        <v>0</v>
      </c>
      <c r="G90" s="3">
        <f>Volumes_Pre_268!G90</f>
        <v>0</v>
      </c>
      <c r="H90" s="3">
        <f>Volumes_Pre_268!H90</f>
        <v>0</v>
      </c>
      <c r="I90" s="3"/>
      <c r="K90" s="21" t="str">
        <f>IF(ROUND(SUM(C111:E111),3)=ROUND(SUM(Volumes_Pre_268!C111:E111),3),"P","O")</f>
        <v>P</v>
      </c>
      <c r="M90" t="str">
        <f>IFERROR(INDEX(Mapping!$F$3:$F$80,MATCH($B90,Mapping!$B$3:$B$80,0)),"")</f>
        <v/>
      </c>
      <c r="N90" t="str">
        <f>IFERROR(INDEX(Mapping!$C$3:$C$80,MATCH($B90,Mapping!$B$3:$B$80,0)),"")</f>
        <v/>
      </c>
      <c r="O90" s="11" t="str">
        <f>IF($N90="","",INDEX(Mapping!$D$3:$D$80,MATCH($B90,Mapping!$B$3:$B$80,0)))</f>
        <v/>
      </c>
      <c r="P90" s="11" t="str">
        <f>IF($N90="","",INDEX(Mapping!$G$3:$G$80,MATCH($B90,Mapping!$B$3:$B$80,0)))</f>
        <v/>
      </c>
      <c r="Q90" s="11" t="str">
        <f>IF(N90="","",
IF(OR(O90="RAG",O90="BYG"),"Already Split",
IF(ISNUMBER(MATCH(N90,Inputs!$B$5:$B$13,0)),1061,
IF(ISNUMBER(MATCH(N90,Inputs!$B$23:$B$26,0)),1064,
IF(ISNUMBER(FIND("Generation",N90)),"Calculated",0)))))</f>
        <v/>
      </c>
      <c r="R90" s="18">
        <f>IF($Q90=1061,INDEX(Inputs!C$5:C$13,MATCH($N90,Inputs!$B$5:$B$13,0)),
IF($Q90=1064,INDEX(Inputs!C$23:C$26,MATCH($N90,Inputs!$B$23:$B$26,0)),
IF($Q90="Calculated",INDEX('Generation Split'!C$3:C$10,MATCH($N90,'Generation Split'!$B$3:$B$10,0)),
IF(AND($Q90="Already Split",R$2="Rate 1 Red/Black"),1,0))))</f>
        <v>0</v>
      </c>
      <c r="S90" s="18">
        <f>IF($Q90=1061,INDEX(Inputs!D$5:D$13,MATCH($N90,Inputs!$B$5:$B$13,0)),
IF($Q90=1064,INDEX(Inputs!D$23:D$26,MATCH($N90,Inputs!$B$23:$B$26,0)),
IF($Q90="Calculated",INDEX('Generation Split'!D$3:D$10,MATCH($N90,'Generation Split'!$B$3:$B$10,0)),
IF(AND($Q90="Already Split",S$2="Rate 1 Red/Black"),1,0))))</f>
        <v>0</v>
      </c>
      <c r="T90" s="18">
        <f>IF($Q90=1061,INDEX(Inputs!E$5:E$13,MATCH($N90,Inputs!$B$5:$B$13,0)),
IF($Q90=1064,INDEX(Inputs!E$23:E$26,MATCH($N90,Inputs!$B$23:$B$26,0)),
IF($Q90="Calculated",INDEX('Generation Split'!E$3:E$10,MATCH($N90,'Generation Split'!$B$3:$B$10,0)),
IF(AND($Q90="Already Split",T$2="Rate 1 Red/Black"),1,0))))</f>
        <v>0</v>
      </c>
      <c r="U90" s="20" t="str">
        <f>IF(N90="","",IF(Volumes_Pre_268!C90&lt;&gt;0,IF(SUM(R90:T90)=1,"P","O"),"P"))</f>
        <v/>
      </c>
      <c r="V90" s="11" t="str">
        <f>IF(OR(N90="",O90=1),"",
IF(OR(O90="RAG",O90="BYG"),"Already Split",
IF(ISNUMBER(MATCH(N90,Inputs!$B$16:$B$20,0)),1062,0)))</f>
        <v/>
      </c>
      <c r="W90" s="18">
        <f>IF($V90=1062,INDEX(Inputs!C$16:C$20,MATCH($N90,Inputs!$B$16:$B$20,0)),
IF(AND($V90="Already Split",W$2="Rate 2 Amber/Yellow"),1,0))</f>
        <v>0</v>
      </c>
      <c r="X90" s="18">
        <f>IF($V90=1062,INDEX(Inputs!D$16:D$20,MATCH($N90,Inputs!$B$16:$B$20,0)),
IF(AND($V90="Already Split",X$2="Rate 2 Amber/Yellow"),1,0))</f>
        <v>0</v>
      </c>
      <c r="Y90" s="18">
        <f>IF($V90=1062,INDEX(Inputs!E$16:E$20,MATCH($N90,Inputs!$B$16:$B$20,0)),
IF(AND($V90="Already Split",Y$2="Rate 2 Amber/Yellow"),1,0))</f>
        <v>0</v>
      </c>
      <c r="Z90" s="20" t="str">
        <f>IF(N90="","",IF(Volumes_Pre_268!D90&lt;&gt;0,IF(SUM(W90:Y90)=1,"P","O"),"P"))</f>
        <v/>
      </c>
      <c r="AA90" s="11" t="str">
        <f t="shared" si="5"/>
        <v/>
      </c>
      <c r="AB90" s="18">
        <f t="shared" si="6"/>
        <v>0</v>
      </c>
      <c r="AC90" s="18">
        <f t="shared" si="6"/>
        <v>0</v>
      </c>
      <c r="AD90" s="18">
        <f t="shared" si="6"/>
        <v>0</v>
      </c>
      <c r="AE90" s="20" t="str">
        <f>IF(N90="","",IF(Volumes_Pre_268!E90&lt;&gt;0,IF(SUM(AB90:AD90)=1,"P","O"),"P"))</f>
        <v/>
      </c>
    </row>
    <row r="91" spans="2:31" x14ac:dyDescent="0.45">
      <c r="B91" s="2" t="s">
        <v>234</v>
      </c>
      <c r="C91" s="4">
        <f>Volumes_Pre_268!$C91*R91+Volumes_Pre_268!$D91*W91+Volumes_Pre_268!$E91*AB91</f>
        <v>0</v>
      </c>
      <c r="D91" s="4">
        <f>Volumes_Pre_268!$C91*S91+Volumes_Pre_268!$D91*X91+Volumes_Pre_268!$E91*AC91</f>
        <v>0</v>
      </c>
      <c r="E91" s="4">
        <f>Volumes_Pre_268!$C91*T91+Volumes_Pre_268!$D91*Y91+Volumes_Pre_268!$E91*AD91</f>
        <v>0</v>
      </c>
      <c r="F91" s="5">
        <f>Volumes_Pre_268!F91</f>
        <v>0</v>
      </c>
      <c r="G91" s="6">
        <f>Volumes_Pre_268!G91</f>
        <v>0</v>
      </c>
      <c r="H91" s="6">
        <f>Volumes_Pre_268!H91</f>
        <v>0</v>
      </c>
      <c r="I91" s="6"/>
      <c r="K91" s="21" t="str">
        <f>IF(ROUND(SUM(C91:E91),3)=ROUND(SUM(Volumes_Pre_268!C91:E91),3),"P","O")</f>
        <v>P</v>
      </c>
      <c r="M91" t="str">
        <f>IFERROR(INDEX(Mapping!$F$3:$F$80,MATCH($B91,Mapping!$B$3:$B$80,0)),"")</f>
        <v>LV Generation Site Specific no RP charge</v>
      </c>
      <c r="N91" t="str">
        <f>IFERROR(INDEX(Mapping!$C$3:$C$80,MATCH($B91,Mapping!$B$3:$B$80,0)),"")</f>
        <v>LV Generation Non-Intermittent no RP charge</v>
      </c>
      <c r="O91" s="11" t="str">
        <f>IF($N91="","",INDEX(Mapping!$D$3:$D$80,MATCH($B91,Mapping!$B$3:$B$80,0)))</f>
        <v>RAG</v>
      </c>
      <c r="P91" s="11" t="str">
        <f>IF($N91="","",INDEX(Mapping!$G$3:$G$80,MATCH($B91,Mapping!$B$3:$B$80,0)))</f>
        <v>RAG</v>
      </c>
      <c r="Q91" s="11" t="str">
        <f>IF(N91="","",
IF(OR(O91="RAG",O91="BYG"),"Already Split",
IF(ISNUMBER(MATCH(N91,Inputs!$B$5:$B$13,0)),1061,
IF(ISNUMBER(MATCH(N91,Inputs!$B$23:$B$26,0)),1064,
IF(ISNUMBER(FIND("Generation",N91)),"Calculated",0)))))</f>
        <v>Already Split</v>
      </c>
      <c r="R91" s="18">
        <f>IF($Q91=1061,INDEX(Inputs!C$5:C$13,MATCH($N91,Inputs!$B$5:$B$13,0)),
IF($Q91=1064,INDEX(Inputs!C$23:C$26,MATCH($N91,Inputs!$B$23:$B$26,0)),
IF($Q91="Calculated",INDEX('Generation Split'!C$3:C$10,MATCH($N91,'Generation Split'!$B$3:$B$10,0)),
IF(AND($Q91="Already Split",R$2="Rate 1 Red/Black"),1,0))))</f>
        <v>1</v>
      </c>
      <c r="S91" s="18">
        <f>IF($Q91=1061,INDEX(Inputs!D$5:D$13,MATCH($N91,Inputs!$B$5:$B$13,0)),
IF($Q91=1064,INDEX(Inputs!D$23:D$26,MATCH($N91,Inputs!$B$23:$B$26,0)),
IF($Q91="Calculated",INDEX('Generation Split'!D$3:D$10,MATCH($N91,'Generation Split'!$B$3:$B$10,0)),
IF(AND($Q91="Already Split",S$2="Rate 1 Red/Black"),1,0))))</f>
        <v>0</v>
      </c>
      <c r="T91" s="18">
        <f>IF($Q91=1061,INDEX(Inputs!E$5:E$13,MATCH($N91,Inputs!$B$5:$B$13,0)),
IF($Q91=1064,INDEX(Inputs!E$23:E$26,MATCH($N91,Inputs!$B$23:$B$26,0)),
IF($Q91="Calculated",INDEX('Generation Split'!E$3:E$10,MATCH($N91,'Generation Split'!$B$3:$B$10,0)),
IF(AND($Q91="Already Split",T$2="Rate 1 Red/Black"),1,0))))</f>
        <v>0</v>
      </c>
      <c r="U91" s="20" t="str">
        <f>IF(N91="","",IF(Volumes_Pre_268!C91&lt;&gt;0,IF(SUM(R91:T91)=1,"P","O"),"P"))</f>
        <v>P</v>
      </c>
      <c r="V91" s="11" t="str">
        <f>IF(OR(N91="",O91=1),"",
IF(OR(O91="RAG",O91="BYG"),"Already Split",
IF(ISNUMBER(MATCH(N91,Inputs!$B$16:$B$20,0)),1062,0)))</f>
        <v>Already Split</v>
      </c>
      <c r="W91" s="18">
        <f>IF($V91=1062,INDEX(Inputs!C$16:C$20,MATCH($N91,Inputs!$B$16:$B$20,0)),
IF(AND($V91="Already Split",W$2="Rate 2 Amber/Yellow"),1,0))</f>
        <v>0</v>
      </c>
      <c r="X91" s="18">
        <f>IF($V91=1062,INDEX(Inputs!D$16:D$20,MATCH($N91,Inputs!$B$16:$B$20,0)),
IF(AND($V91="Already Split",X$2="Rate 2 Amber/Yellow"),1,0))</f>
        <v>1</v>
      </c>
      <c r="Y91" s="18">
        <f>IF($V91=1062,INDEX(Inputs!E$16:E$20,MATCH($N91,Inputs!$B$16:$B$20,0)),
IF(AND($V91="Already Split",Y$2="Rate 2 Amber/Yellow"),1,0))</f>
        <v>0</v>
      </c>
      <c r="Z91" s="20" t="str">
        <f>IF(N91="","",IF(Volumes_Pre_268!D91&lt;&gt;0,IF(SUM(W91:Y91)=1,"P","O"),"P"))</f>
        <v>P</v>
      </c>
      <c r="AA91" s="11" t="str">
        <f t="shared" si="5"/>
        <v>Already Split</v>
      </c>
      <c r="AB91" s="18">
        <f t="shared" si="6"/>
        <v>0</v>
      </c>
      <c r="AC91" s="18">
        <f t="shared" si="6"/>
        <v>0</v>
      </c>
      <c r="AD91" s="18">
        <f t="shared" si="6"/>
        <v>1</v>
      </c>
      <c r="AE91" s="20" t="str">
        <f>IF(N91="","",IF(Volumes_Pre_268!E91&lt;&gt;0,IF(SUM(AB91:AD91)=1,"P","O"),"P"))</f>
        <v>P</v>
      </c>
    </row>
    <row r="92" spans="2:31" x14ac:dyDescent="0.45">
      <c r="B92" s="1" t="s">
        <v>138</v>
      </c>
      <c r="C92" s="3">
        <f>Volumes_Pre_268!$C92*R92+Volumes_Pre_268!$D92*W92+Volumes_Pre_268!$E92*AB92</f>
        <v>0</v>
      </c>
      <c r="D92" s="3">
        <f>Volumes_Pre_268!$C92*S92+Volumes_Pre_268!$D92*X92+Volumes_Pre_268!$E92*AC92</f>
        <v>0</v>
      </c>
      <c r="E92" s="3">
        <f>Volumes_Pre_268!$C92*T92+Volumes_Pre_268!$D92*Y92+Volumes_Pre_268!$E92*AD92</f>
        <v>0</v>
      </c>
      <c r="F92" s="3">
        <f>Volumes_Pre_268!F92</f>
        <v>0</v>
      </c>
      <c r="G92" s="3">
        <f>Volumes_Pre_268!G92</f>
        <v>0</v>
      </c>
      <c r="H92" s="3">
        <f>Volumes_Pre_268!H92</f>
        <v>0</v>
      </c>
      <c r="I92" s="3"/>
      <c r="K92" s="21" t="str">
        <f>IF(ROUND(SUM(C92:E92),3)=ROUND(SUM(Volumes_Pre_268!C92:E92),3),"P","O")</f>
        <v>P</v>
      </c>
      <c r="M92" t="str">
        <f>IFERROR(INDEX(Mapping!$F$3:$F$80,MATCH($B92,Mapping!$B$3:$B$80,0)),"")</f>
        <v/>
      </c>
      <c r="N92" t="str">
        <f>IFERROR(INDEX(Mapping!$C$3:$C$80,MATCH($B92,Mapping!$B$3:$B$80,0)),"")</f>
        <v/>
      </c>
      <c r="O92" s="11" t="str">
        <f>IF($N92="","",INDEX(Mapping!$D$3:$D$80,MATCH($B92,Mapping!$B$3:$B$80,0)))</f>
        <v/>
      </c>
      <c r="P92" s="11" t="str">
        <f>IF($N92="","",INDEX(Mapping!$G$3:$G$80,MATCH($B92,Mapping!$B$3:$B$80,0)))</f>
        <v/>
      </c>
      <c r="Q92" s="11" t="str">
        <f>IF(N92="","",
IF(OR(O92="RAG",O92="BYG"),"Already Split",
IF(ISNUMBER(MATCH(N92,Inputs!$B$5:$B$13,0)),1061,
IF(ISNUMBER(MATCH(N92,Inputs!$B$23:$B$26,0)),1064,
IF(ISNUMBER(FIND("Generation",N92)),"Calculated",0)))))</f>
        <v/>
      </c>
      <c r="R92" s="18">
        <f>IF($Q92=1061,INDEX(Inputs!C$5:C$13,MATCH($N92,Inputs!$B$5:$B$13,0)),
IF($Q92=1064,INDEX(Inputs!C$23:C$26,MATCH($N92,Inputs!$B$23:$B$26,0)),
IF($Q92="Calculated",INDEX('Generation Split'!C$3:C$10,MATCH($N92,'Generation Split'!$B$3:$B$10,0)),
IF(AND($Q92="Already Split",R$2="Rate 1 Red/Black"),1,0))))</f>
        <v>0</v>
      </c>
      <c r="S92" s="18">
        <f>IF($Q92=1061,INDEX(Inputs!D$5:D$13,MATCH($N92,Inputs!$B$5:$B$13,0)),
IF($Q92=1064,INDEX(Inputs!D$23:D$26,MATCH($N92,Inputs!$B$23:$B$26,0)),
IF($Q92="Calculated",INDEX('Generation Split'!D$3:D$10,MATCH($N92,'Generation Split'!$B$3:$B$10,0)),
IF(AND($Q92="Already Split",S$2="Rate 1 Red/Black"),1,0))))</f>
        <v>0</v>
      </c>
      <c r="T92" s="18">
        <f>IF($Q92=1061,INDEX(Inputs!E$5:E$13,MATCH($N92,Inputs!$B$5:$B$13,0)),
IF($Q92=1064,INDEX(Inputs!E$23:E$26,MATCH($N92,Inputs!$B$23:$B$26,0)),
IF($Q92="Calculated",INDEX('Generation Split'!E$3:E$10,MATCH($N92,'Generation Split'!$B$3:$B$10,0)),
IF(AND($Q92="Already Split",T$2="Rate 1 Red/Black"),1,0))))</f>
        <v>0</v>
      </c>
      <c r="U92" s="20" t="str">
        <f>IF(N92="","",IF(Volumes_Pre_268!C92&lt;&gt;0,IF(SUM(R92:T92)=1,"P","O"),"P"))</f>
        <v/>
      </c>
      <c r="V92" s="11" t="str">
        <f>IF(OR(N92="",O92=1),"",
IF(OR(O92="RAG",O92="BYG"),"Already Split",
IF(ISNUMBER(MATCH(N92,Inputs!$B$16:$B$20,0)),1062,0)))</f>
        <v/>
      </c>
      <c r="W92" s="18">
        <f>IF($V92=1062,INDEX(Inputs!C$16:C$20,MATCH($N92,Inputs!$B$16:$B$20,0)),
IF(AND($V92="Already Split",W$2="Rate 2 Amber/Yellow"),1,0))</f>
        <v>0</v>
      </c>
      <c r="X92" s="18">
        <f>IF($V92=1062,INDEX(Inputs!D$16:D$20,MATCH($N92,Inputs!$B$16:$B$20,0)),
IF(AND($V92="Already Split",X$2="Rate 2 Amber/Yellow"),1,0))</f>
        <v>0</v>
      </c>
      <c r="Y92" s="18">
        <f>IF($V92=1062,INDEX(Inputs!E$16:E$20,MATCH($N92,Inputs!$B$16:$B$20,0)),
IF(AND($V92="Already Split",Y$2="Rate 2 Amber/Yellow"),1,0))</f>
        <v>0</v>
      </c>
      <c r="Z92" s="20" t="str">
        <f>IF(N92="","",IF(Volumes_Pre_268!D92&lt;&gt;0,IF(SUM(W92:Y92)=1,"P","O"),"P"))</f>
        <v/>
      </c>
      <c r="AA92" s="11" t="str">
        <f t="shared" si="5"/>
        <v/>
      </c>
      <c r="AB92" s="18">
        <f t="shared" si="6"/>
        <v>0</v>
      </c>
      <c r="AC92" s="18">
        <f t="shared" si="6"/>
        <v>0</v>
      </c>
      <c r="AD92" s="18">
        <f t="shared" si="6"/>
        <v>0</v>
      </c>
      <c r="AE92" s="20" t="str">
        <f>IF(N92="","",IF(Volumes_Pre_268!E92&lt;&gt;0,IF(SUM(AB92:AD92)=1,"P","O"),"P"))</f>
        <v/>
      </c>
    </row>
    <row r="93" spans="2:31" x14ac:dyDescent="0.45">
      <c r="B93" s="2" t="s">
        <v>139</v>
      </c>
      <c r="C93" s="4">
        <f>Volumes_Pre_268!$C93*R93+Volumes_Pre_268!$D93*W93+Volumes_Pre_268!$E93*AB93</f>
        <v>1020.4799113607075</v>
      </c>
      <c r="D93" s="6">
        <f>Volumes_Pre_268!$C93*S93+Volumes_Pre_268!$D93*X93+Volumes_Pre_268!$E93*AC93</f>
        <v>4534.8583799028229</v>
      </c>
      <c r="E93" s="6">
        <f>Volumes_Pre_268!$C93*T93+Volumes_Pre_268!$D93*Y93+Volumes_Pre_268!$E93*AD93</f>
        <v>5572.8728311885643</v>
      </c>
      <c r="F93" s="5">
        <f>Volumes_Pre_268!F93</f>
        <v>33</v>
      </c>
      <c r="G93" s="6">
        <f>Volumes_Pre_268!G93</f>
        <v>0</v>
      </c>
      <c r="H93" s="6">
        <f>Volumes_Pre_268!H93</f>
        <v>0</v>
      </c>
      <c r="I93" s="4"/>
      <c r="K93" s="21" t="str">
        <f>IF(ROUND(SUM(C93:E93),3)=ROUND(SUM(Volumes_Pre_268!C93:E93),3),"P","O")</f>
        <v>P</v>
      </c>
      <c r="M93" t="str">
        <f>IFERROR(INDEX(Mapping!$F$3:$F$80,MATCH($B93,Mapping!$B$3:$B$80,0)),"")</f>
        <v>LV Sub Generation Site Specific</v>
      </c>
      <c r="N93" t="str">
        <f>IFERROR(INDEX(Mapping!$C$3:$C$80,MATCH($B93,Mapping!$B$3:$B$80,0)),"")</f>
        <v>LV Sub Generation Intermittent</v>
      </c>
      <c r="O93" s="11">
        <f>IF($N93="","",INDEX(Mapping!$D$3:$D$80,MATCH($B93,Mapping!$B$3:$B$80,0)))</f>
        <v>1</v>
      </c>
      <c r="P93" s="11" t="str">
        <f>IF($N93="","",INDEX(Mapping!$G$3:$G$80,MATCH($B93,Mapping!$B$3:$B$80,0)))</f>
        <v>RAG</v>
      </c>
      <c r="Q93" s="11" t="str">
        <f>IF(N93="","",
IF(OR(O93="RAG",O93="BYG"),"Already Split",
IF(ISNUMBER(MATCH(N93,Inputs!$B$5:$B$13,0)),1061,
IF(ISNUMBER(MATCH(N93,Inputs!$B$23:$B$26,0)),1064,
IF(ISNUMBER(FIND("Generation",N93)),"Calculated",0)))))</f>
        <v>Calculated</v>
      </c>
      <c r="R93" s="18">
        <f>IF($Q93=1061,INDEX(Inputs!C$5:C$13,MATCH($N93,Inputs!$B$5:$B$13,0)),
IF($Q93=1064,INDEX(Inputs!C$23:C$26,MATCH($N93,Inputs!$B$23:$B$26,0)),
IF($Q93="Calculated",INDEX('Generation Split'!C$3:C$10,MATCH($N93,'Generation Split'!$B$3:$B$10,0)),
IF(AND($Q93="Already Split",R$2="Rate 1 Red/Black"),1,0))))</f>
        <v>9.1702062454747366E-2</v>
      </c>
      <c r="S93" s="18">
        <f>IF($Q93=1061,INDEX(Inputs!D$5:D$13,MATCH($N93,Inputs!$B$5:$B$13,0)),
IF($Q93=1064,INDEX(Inputs!D$23:D$26,MATCH($N93,Inputs!$B$23:$B$26,0)),
IF($Q93="Calculated",INDEX('Generation Split'!D$3:D$10,MATCH($N93,'Generation Split'!$B$3:$B$10,0)),
IF(AND($Q93="Already Split",S$2="Rate 1 Red/Black"),1,0))))</f>
        <v>0.40751009573797592</v>
      </c>
      <c r="T93" s="18">
        <f>IF($Q93=1061,INDEX(Inputs!E$5:E$13,MATCH($N93,Inputs!$B$5:$B$13,0)),
IF($Q93=1064,INDEX(Inputs!E$23:E$26,MATCH($N93,Inputs!$B$23:$B$26,0)),
IF($Q93="Calculated",INDEX('Generation Split'!E$3:E$10,MATCH($N93,'Generation Split'!$B$3:$B$10,0)),
IF(AND($Q93="Already Split",T$2="Rate 1 Red/Black"),1,0))))</f>
        <v>0.50078784180728531</v>
      </c>
      <c r="U93" s="20" t="str">
        <f>IF(N93="","",IF(Volumes_Pre_268!C93&lt;&gt;0,IF(SUM(R93:T93)=1,"P","O"),"P"))</f>
        <v>O</v>
      </c>
      <c r="V93" s="11" t="str">
        <f>IF(OR(N93="",O93=1),"",
IF(OR(O93="RAG",O93="BYG"),"Already Split",
IF(ISNUMBER(MATCH(N93,Inputs!$B$16:$B$20,0)),1062,0)))</f>
        <v/>
      </c>
      <c r="W93" s="18">
        <f>IF($V93=1062,INDEX(Inputs!C$16:C$20,MATCH($N93,Inputs!$B$16:$B$20,0)),
IF(AND($V93="Already Split",W$2="Rate 2 Amber/Yellow"),1,0))</f>
        <v>0</v>
      </c>
      <c r="X93" s="18">
        <f>IF($V93=1062,INDEX(Inputs!D$16:D$20,MATCH($N93,Inputs!$B$16:$B$20,0)),
IF(AND($V93="Already Split",X$2="Rate 2 Amber/Yellow"),1,0))</f>
        <v>0</v>
      </c>
      <c r="Y93" s="18">
        <f>IF($V93=1062,INDEX(Inputs!E$16:E$20,MATCH($N93,Inputs!$B$16:$B$20,0)),
IF(AND($V93="Already Split",Y$2="Rate 2 Amber/Yellow"),1,0))</f>
        <v>0</v>
      </c>
      <c r="Z93" s="20" t="str">
        <f>IF(N93="","",IF(Volumes_Pre_268!D93&lt;&gt;0,IF(SUM(W93:Y93)=1,"P","O"),"P"))</f>
        <v>P</v>
      </c>
      <c r="AA93" s="11" t="str">
        <f t="shared" si="5"/>
        <v/>
      </c>
      <c r="AB93" s="18">
        <f t="shared" si="6"/>
        <v>0</v>
      </c>
      <c r="AC93" s="18">
        <f t="shared" si="6"/>
        <v>0</v>
      </c>
      <c r="AD93" s="18">
        <f t="shared" si="6"/>
        <v>0</v>
      </c>
      <c r="AE93" s="20" t="str">
        <f>IF(N93="","",IF(Volumes_Pre_268!E93&lt;&gt;0,IF(SUM(AB93:AD93)=1,"P","O"),"P"))</f>
        <v>P</v>
      </c>
    </row>
    <row r="94" spans="2:31" x14ac:dyDescent="0.45">
      <c r="B94" s="2" t="s">
        <v>140</v>
      </c>
      <c r="C94" s="4">
        <f>Volumes_Pre_268!$C94*R94+Volumes_Pre_268!$D94*W94+Volumes_Pre_268!$E94*AB94</f>
        <v>0</v>
      </c>
      <c r="D94" s="6">
        <f>Volumes_Pre_268!$C94*S94+Volumes_Pre_268!$D94*X94+Volumes_Pre_268!$E94*AC94</f>
        <v>0</v>
      </c>
      <c r="E94" s="6">
        <f>Volumes_Pre_268!$C94*T94+Volumes_Pre_268!$D94*Y94+Volumes_Pre_268!$E94*AD94</f>
        <v>0</v>
      </c>
      <c r="F94" s="5">
        <f>Volumes_Pre_268!F94</f>
        <v>0</v>
      </c>
      <c r="G94" s="6">
        <f>Volumes_Pre_268!G94</f>
        <v>0</v>
      </c>
      <c r="H94" s="6">
        <f>Volumes_Pre_268!H94</f>
        <v>0</v>
      </c>
      <c r="I94" s="4"/>
      <c r="K94" s="21" t="str">
        <f>IF(ROUND(SUM(C94:E94),3)=ROUND(SUM(Volumes_Pre_268!C94:E94),3),"P","O")</f>
        <v>P</v>
      </c>
      <c r="M94" t="str">
        <f>IFERROR(INDEX(Mapping!$F$3:$F$80,MATCH($B94,Mapping!$B$3:$B$80,0)),"")</f>
        <v>LDNO HV: LV Sub Generation Site Specific</v>
      </c>
      <c r="N94" t="str">
        <f>IFERROR(INDEX(Mapping!$C$3:$C$80,MATCH($B94,Mapping!$B$3:$B$80,0)),"")</f>
        <v>LV Sub Generation Intermittent</v>
      </c>
      <c r="O94" s="11">
        <f>IF($N94="","",INDEX(Mapping!$D$3:$D$80,MATCH($B94,Mapping!$B$3:$B$80,0)))</f>
        <v>1</v>
      </c>
      <c r="P94" s="11" t="str">
        <f>IF($N94="","",INDEX(Mapping!$G$3:$G$80,MATCH($B94,Mapping!$B$3:$B$80,0)))</f>
        <v>RAG</v>
      </c>
      <c r="Q94" s="11" t="str">
        <f>IF(N94="","",
IF(OR(O94="RAG",O94="BYG"),"Already Split",
IF(ISNUMBER(MATCH(N94,Inputs!$B$5:$B$13,0)),1061,
IF(ISNUMBER(MATCH(N94,Inputs!$B$23:$B$26,0)),1064,
IF(ISNUMBER(FIND("Generation",N94)),"Calculated",0)))))</f>
        <v>Calculated</v>
      </c>
      <c r="R94" s="18">
        <f>IF($Q94=1061,INDEX(Inputs!C$5:C$13,MATCH($N94,Inputs!$B$5:$B$13,0)),
IF($Q94=1064,INDEX(Inputs!C$23:C$26,MATCH($N94,Inputs!$B$23:$B$26,0)),
IF($Q94="Calculated",INDEX('Generation Split'!C$3:C$10,MATCH($N94,'Generation Split'!$B$3:$B$10,0)),
IF(AND($Q94="Already Split",R$2="Rate 1 Red/Black"),1,0))))</f>
        <v>9.1702062454747366E-2</v>
      </c>
      <c r="S94" s="18">
        <f>IF($Q94=1061,INDEX(Inputs!D$5:D$13,MATCH($N94,Inputs!$B$5:$B$13,0)),
IF($Q94=1064,INDEX(Inputs!D$23:D$26,MATCH($N94,Inputs!$B$23:$B$26,0)),
IF($Q94="Calculated",INDEX('Generation Split'!D$3:D$10,MATCH($N94,'Generation Split'!$B$3:$B$10,0)),
IF(AND($Q94="Already Split",S$2="Rate 1 Red/Black"),1,0))))</f>
        <v>0.40751009573797592</v>
      </c>
      <c r="T94" s="18">
        <f>IF($Q94=1061,INDEX(Inputs!E$5:E$13,MATCH($N94,Inputs!$B$5:$B$13,0)),
IF($Q94=1064,INDEX(Inputs!E$23:E$26,MATCH($N94,Inputs!$B$23:$B$26,0)),
IF($Q94="Calculated",INDEX('Generation Split'!E$3:E$10,MATCH($N94,'Generation Split'!$B$3:$B$10,0)),
IF(AND($Q94="Already Split",T$2="Rate 1 Red/Black"),1,0))))</f>
        <v>0.50078784180728531</v>
      </c>
      <c r="U94" s="20" t="str">
        <f>IF(N94="","",IF(Volumes_Pre_268!C94&lt;&gt;0,IF(SUM(R94:T94)=1,"P","O"),"P"))</f>
        <v>P</v>
      </c>
      <c r="V94" s="11" t="str">
        <f>IF(OR(N94="",O94=1),"",
IF(OR(O94="RAG",O94="BYG"),"Already Split",
IF(ISNUMBER(MATCH(N94,Inputs!$B$16:$B$20,0)),1062,0)))</f>
        <v/>
      </c>
      <c r="W94" s="18">
        <f>IF($V94=1062,INDEX(Inputs!C$16:C$20,MATCH($N94,Inputs!$B$16:$B$20,0)),
IF(AND($V94="Already Split",W$2="Rate 2 Amber/Yellow"),1,0))</f>
        <v>0</v>
      </c>
      <c r="X94" s="18">
        <f>IF($V94=1062,INDEX(Inputs!D$16:D$20,MATCH($N94,Inputs!$B$16:$B$20,0)),
IF(AND($V94="Already Split",X$2="Rate 2 Amber/Yellow"),1,0))</f>
        <v>0</v>
      </c>
      <c r="Y94" s="18">
        <f>IF($V94=1062,INDEX(Inputs!E$16:E$20,MATCH($N94,Inputs!$B$16:$B$20,0)),
IF(AND($V94="Already Split",Y$2="Rate 2 Amber/Yellow"),1,0))</f>
        <v>0</v>
      </c>
      <c r="Z94" s="20" t="str">
        <f>IF(N94="","",IF(Volumes_Pre_268!D94&lt;&gt;0,IF(SUM(W94:Y94)=1,"P","O"),"P"))</f>
        <v>P</v>
      </c>
      <c r="AA94" s="11" t="str">
        <f t="shared" si="5"/>
        <v/>
      </c>
      <c r="AB94" s="18">
        <f t="shared" si="6"/>
        <v>0</v>
      </c>
      <c r="AC94" s="18">
        <f t="shared" si="6"/>
        <v>0</v>
      </c>
      <c r="AD94" s="18">
        <f t="shared" si="6"/>
        <v>0</v>
      </c>
      <c r="AE94" s="20" t="str">
        <f>IF(N94="","",IF(Volumes_Pre_268!E94&lt;&gt;0,IF(SUM(AB94:AD94)=1,"P","O"),"P"))</f>
        <v>P</v>
      </c>
    </row>
    <row r="95" spans="2:31" x14ac:dyDescent="0.45">
      <c r="B95" s="1" t="s">
        <v>235</v>
      </c>
      <c r="C95" s="3">
        <f>Volumes_Pre_268!$C95*R95+Volumes_Pre_268!$D95*W95+Volumes_Pre_268!$E95*AB95</f>
        <v>0</v>
      </c>
      <c r="D95" s="3">
        <f>Volumes_Pre_268!$C95*S95+Volumes_Pre_268!$D95*X95+Volumes_Pre_268!$E95*AC95</f>
        <v>0</v>
      </c>
      <c r="E95" s="3">
        <f>Volumes_Pre_268!$C95*T95+Volumes_Pre_268!$D95*Y95+Volumes_Pre_268!$E95*AD95</f>
        <v>0</v>
      </c>
      <c r="F95" s="3">
        <f>Volumes_Pre_268!F95</f>
        <v>0</v>
      </c>
      <c r="G95" s="3">
        <f>Volumes_Pre_268!G95</f>
        <v>0</v>
      </c>
      <c r="H95" s="3">
        <f>Volumes_Pre_268!H95</f>
        <v>0</v>
      </c>
      <c r="I95" s="3"/>
      <c r="K95" s="21" t="str">
        <f>IF(ROUND(SUM(C95:E95),3)=ROUND(SUM(Volumes_Pre_268!C95:E95),3),"P","O")</f>
        <v>P</v>
      </c>
      <c r="M95" t="str">
        <f>IFERROR(INDEX(Mapping!$F$3:$F$80,MATCH($B95,Mapping!$B$3:$B$80,0)),"")</f>
        <v/>
      </c>
      <c r="N95" t="str">
        <f>IFERROR(INDEX(Mapping!$C$3:$C$80,MATCH($B95,Mapping!$B$3:$B$80,0)),"")</f>
        <v/>
      </c>
      <c r="O95" s="11" t="str">
        <f>IF($N95="","",INDEX(Mapping!$D$3:$D$80,MATCH($B95,Mapping!$B$3:$B$80,0)))</f>
        <v/>
      </c>
      <c r="P95" s="11" t="str">
        <f>IF($N95="","",INDEX(Mapping!$G$3:$G$80,MATCH($B95,Mapping!$B$3:$B$80,0)))</f>
        <v/>
      </c>
      <c r="Q95" s="11" t="str">
        <f>IF(N95="","",
IF(OR(O95="RAG",O95="BYG"),"Already Split",
IF(ISNUMBER(MATCH(N95,Inputs!$B$5:$B$13,0)),1061,
IF(ISNUMBER(MATCH(N95,Inputs!$B$23:$B$26,0)),1064,
IF(ISNUMBER(FIND("Generation",N95)),"Calculated",0)))))</f>
        <v/>
      </c>
      <c r="R95" s="18">
        <f>IF($Q95=1061,INDEX(Inputs!C$5:C$13,MATCH($N95,Inputs!$B$5:$B$13,0)),
IF($Q95=1064,INDEX(Inputs!C$23:C$26,MATCH($N95,Inputs!$B$23:$B$26,0)),
IF($Q95="Calculated",INDEX('Generation Split'!C$3:C$10,MATCH($N95,'Generation Split'!$B$3:$B$10,0)),
IF(AND($Q95="Already Split",R$2="Rate 1 Red/Black"),1,0))))</f>
        <v>0</v>
      </c>
      <c r="S95" s="18">
        <f>IF($Q95=1061,INDEX(Inputs!D$5:D$13,MATCH($N95,Inputs!$B$5:$B$13,0)),
IF($Q95=1064,INDEX(Inputs!D$23:D$26,MATCH($N95,Inputs!$B$23:$B$26,0)),
IF($Q95="Calculated",INDEX('Generation Split'!D$3:D$10,MATCH($N95,'Generation Split'!$B$3:$B$10,0)),
IF(AND($Q95="Already Split",S$2="Rate 1 Red/Black"),1,0))))</f>
        <v>0</v>
      </c>
      <c r="T95" s="18">
        <f>IF($Q95=1061,INDEX(Inputs!E$5:E$13,MATCH($N95,Inputs!$B$5:$B$13,0)),
IF($Q95=1064,INDEX(Inputs!E$23:E$26,MATCH($N95,Inputs!$B$23:$B$26,0)),
IF($Q95="Calculated",INDEX('Generation Split'!E$3:E$10,MATCH($N95,'Generation Split'!$B$3:$B$10,0)),
IF(AND($Q95="Already Split",T$2="Rate 1 Red/Black"),1,0))))</f>
        <v>0</v>
      </c>
      <c r="U95" s="20" t="str">
        <f>IF(N95="","",IF(Volumes_Pre_268!C95&lt;&gt;0,IF(SUM(R95:T95)=1,"P","O"),"P"))</f>
        <v/>
      </c>
      <c r="V95" s="11" t="str">
        <f>IF(OR(N95="",O95=1),"",
IF(OR(O95="RAG",O95="BYG"),"Already Split",
IF(ISNUMBER(MATCH(N95,Inputs!$B$16:$B$20,0)),1062,0)))</f>
        <v/>
      </c>
      <c r="W95" s="18">
        <f>IF($V95=1062,INDEX(Inputs!C$16:C$20,MATCH($N95,Inputs!$B$16:$B$20,0)),
IF(AND($V95="Already Split",W$2="Rate 2 Amber/Yellow"),1,0))</f>
        <v>0</v>
      </c>
      <c r="X95" s="18">
        <f>IF($V95=1062,INDEX(Inputs!D$16:D$20,MATCH($N95,Inputs!$B$16:$B$20,0)),
IF(AND($V95="Already Split",X$2="Rate 2 Amber/Yellow"),1,0))</f>
        <v>0</v>
      </c>
      <c r="Y95" s="18">
        <f>IF($V95=1062,INDEX(Inputs!E$16:E$20,MATCH($N95,Inputs!$B$16:$B$20,0)),
IF(AND($V95="Already Split",Y$2="Rate 2 Amber/Yellow"),1,0))</f>
        <v>0</v>
      </c>
      <c r="Z95" s="20" t="str">
        <f>IF(N95="","",IF(Volumes_Pre_268!D95&lt;&gt;0,IF(SUM(W95:Y95)=1,"P","O"),"P"))</f>
        <v/>
      </c>
      <c r="AA95" s="11" t="str">
        <f t="shared" si="5"/>
        <v/>
      </c>
      <c r="AB95" s="18">
        <f t="shared" si="6"/>
        <v>0</v>
      </c>
      <c r="AC95" s="18">
        <f t="shared" si="6"/>
        <v>0</v>
      </c>
      <c r="AD95" s="18">
        <f t="shared" si="6"/>
        <v>0</v>
      </c>
      <c r="AE95" s="20" t="str">
        <f>IF(N95="","",IF(Volumes_Pre_268!E95&lt;&gt;0,IF(SUM(AB95:AD95)=1,"P","O"),"P"))</f>
        <v/>
      </c>
    </row>
    <row r="96" spans="2:31" x14ac:dyDescent="0.45">
      <c r="B96" s="2" t="s">
        <v>236</v>
      </c>
      <c r="C96" s="4">
        <f>Volumes_Pre_268!$C96*R96+Volumes_Pre_268!$D96*W96+Volumes_Pre_268!$E96*AB96</f>
        <v>0</v>
      </c>
      <c r="D96" s="6">
        <f>Volumes_Pre_268!$C96*S96+Volumes_Pre_268!$D96*X96+Volumes_Pre_268!$E96*AC96</f>
        <v>0</v>
      </c>
      <c r="E96" s="6">
        <f>Volumes_Pre_268!$C96*T96+Volumes_Pre_268!$D96*Y96+Volumes_Pre_268!$E96*AD96</f>
        <v>0</v>
      </c>
      <c r="F96" s="5">
        <f>Volumes_Pre_268!F96</f>
        <v>0</v>
      </c>
      <c r="G96" s="6">
        <f>Volumes_Pre_268!G96</f>
        <v>0</v>
      </c>
      <c r="H96" s="6">
        <f>Volumes_Pre_268!H96</f>
        <v>0</v>
      </c>
      <c r="I96" s="6"/>
      <c r="K96" s="21" t="str">
        <f>IF(ROUND(SUM(C96:E96),3)=ROUND(SUM(Volumes_Pre_268!C96:E96),3),"P","O")</f>
        <v>P</v>
      </c>
      <c r="M96" t="str">
        <f>IFERROR(INDEX(Mapping!$F$3:$F$80,MATCH($B96,Mapping!$B$3:$B$80,0)),"")</f>
        <v>LV Sub Generation Site Specific no RP charge</v>
      </c>
      <c r="N96" t="str">
        <f>IFERROR(INDEX(Mapping!$C$3:$C$80,MATCH($B96,Mapping!$B$3:$B$80,0)),"")</f>
        <v>LV Sub Generation Intermittent no RP charge</v>
      </c>
      <c r="O96" s="11">
        <f>IF($N96="","",INDEX(Mapping!$D$3:$D$80,MATCH($B96,Mapping!$B$3:$B$80,0)))</f>
        <v>1</v>
      </c>
      <c r="P96" s="11" t="str">
        <f>IF($N96="","",INDEX(Mapping!$G$3:$G$80,MATCH($B96,Mapping!$B$3:$B$80,0)))</f>
        <v>RAG</v>
      </c>
      <c r="Q96" s="11" t="str">
        <f>IF(N96="","",
IF(OR(O96="RAG",O96="BYG"),"Already Split",
IF(ISNUMBER(MATCH(N96,Inputs!$B$5:$B$13,0)),1061,
IF(ISNUMBER(MATCH(N96,Inputs!$B$23:$B$26,0)),1064,
IF(ISNUMBER(FIND("Generation",N96)),"Calculated",0)))))</f>
        <v>Calculated</v>
      </c>
      <c r="R96" s="18">
        <f>IF($Q96=1061,INDEX(Inputs!C$5:C$13,MATCH($N96,Inputs!$B$5:$B$13,0)),
IF($Q96=1064,INDEX(Inputs!C$23:C$26,MATCH($N96,Inputs!$B$23:$B$26,0)),
IF($Q96="Calculated",INDEX('Generation Split'!C$3:C$10,MATCH($N96,'Generation Split'!$B$3:$B$10,0)),
IF(AND($Q96="Already Split",R$2="Rate 1 Red/Black"),1,0))))</f>
        <v>9.1702062454747366E-2</v>
      </c>
      <c r="S96" s="18">
        <f>IF($Q96=1061,INDEX(Inputs!D$5:D$13,MATCH($N96,Inputs!$B$5:$B$13,0)),
IF($Q96=1064,INDEX(Inputs!D$23:D$26,MATCH($N96,Inputs!$B$23:$B$26,0)),
IF($Q96="Calculated",INDEX('Generation Split'!D$3:D$10,MATCH($N96,'Generation Split'!$B$3:$B$10,0)),
IF(AND($Q96="Already Split",S$2="Rate 1 Red/Black"),1,0))))</f>
        <v>0.40751009573797592</v>
      </c>
      <c r="T96" s="18">
        <f>IF($Q96=1061,INDEX(Inputs!E$5:E$13,MATCH($N96,Inputs!$B$5:$B$13,0)),
IF($Q96=1064,INDEX(Inputs!E$23:E$26,MATCH($N96,Inputs!$B$23:$B$26,0)),
IF($Q96="Calculated",INDEX('Generation Split'!E$3:E$10,MATCH($N96,'Generation Split'!$B$3:$B$10,0)),
IF(AND($Q96="Already Split",T$2="Rate 1 Red/Black"),1,0))))</f>
        <v>0.50078784180728531</v>
      </c>
      <c r="U96" s="20" t="str">
        <f>IF(N96="","",IF(Volumes_Pre_268!C96&lt;&gt;0,IF(SUM(R96:T96)=1,"P","O"),"P"))</f>
        <v>P</v>
      </c>
      <c r="V96" s="11" t="str">
        <f>IF(OR(N96="",O96=1),"",
IF(OR(O96="RAG",O96="BYG"),"Already Split",
IF(ISNUMBER(MATCH(N96,Inputs!$B$16:$B$20,0)),1062,0)))</f>
        <v/>
      </c>
      <c r="W96" s="18">
        <f>IF($V96=1062,INDEX(Inputs!C$16:C$20,MATCH($N96,Inputs!$B$16:$B$20,0)),
IF(AND($V96="Already Split",W$2="Rate 2 Amber/Yellow"),1,0))</f>
        <v>0</v>
      </c>
      <c r="X96" s="18">
        <f>IF($V96=1062,INDEX(Inputs!D$16:D$20,MATCH($N96,Inputs!$B$16:$B$20,0)),
IF(AND($V96="Already Split",X$2="Rate 2 Amber/Yellow"),1,0))</f>
        <v>0</v>
      </c>
      <c r="Y96" s="18">
        <f>IF($V96=1062,INDEX(Inputs!E$16:E$20,MATCH($N96,Inputs!$B$16:$B$20,0)),
IF(AND($V96="Already Split",Y$2="Rate 2 Amber/Yellow"),1,0))</f>
        <v>0</v>
      </c>
      <c r="Z96" s="20" t="str">
        <f>IF(N96="","",IF(Volumes_Pre_268!D96&lt;&gt;0,IF(SUM(W96:Y96)=1,"P","O"),"P"))</f>
        <v>P</v>
      </c>
      <c r="AA96" s="11" t="str">
        <f t="shared" si="5"/>
        <v/>
      </c>
      <c r="AB96" s="18">
        <f t="shared" si="6"/>
        <v>0</v>
      </c>
      <c r="AC96" s="18">
        <f t="shared" si="6"/>
        <v>0</v>
      </c>
      <c r="AD96" s="18">
        <f t="shared" si="6"/>
        <v>0</v>
      </c>
      <c r="AE96" s="20" t="str">
        <f>IF(N96="","",IF(Volumes_Pre_268!E96&lt;&gt;0,IF(SUM(AB96:AD96)=1,"P","O"),"P"))</f>
        <v>P</v>
      </c>
    </row>
    <row r="97" spans="2:31" x14ac:dyDescent="0.45">
      <c r="B97" s="1" t="s">
        <v>141</v>
      </c>
      <c r="C97" s="3">
        <f>Volumes_Pre_268!$C97*R97+Volumes_Pre_268!$D97*W97+Volumes_Pre_268!$E97*AB97</f>
        <v>0</v>
      </c>
      <c r="D97" s="3">
        <f>Volumes_Pre_268!$C97*S97+Volumes_Pre_268!$D97*X97+Volumes_Pre_268!$E97*AC97</f>
        <v>0</v>
      </c>
      <c r="E97" s="3">
        <f>Volumes_Pre_268!$C97*T97+Volumes_Pre_268!$D97*Y97+Volumes_Pre_268!$E97*AD97</f>
        <v>0</v>
      </c>
      <c r="F97" s="3">
        <f>Volumes_Pre_268!F97</f>
        <v>0</v>
      </c>
      <c r="G97" s="3">
        <f>Volumes_Pre_268!G97</f>
        <v>0</v>
      </c>
      <c r="H97" s="3">
        <f>Volumes_Pre_268!H97</f>
        <v>0</v>
      </c>
      <c r="I97" s="3"/>
      <c r="K97" s="21" t="str">
        <f>IF(ROUND(SUM(C97:E97),3)=ROUND(SUM(Volumes_Pre_268!C97:E97),3),"P","O")</f>
        <v>P</v>
      </c>
      <c r="M97" t="str">
        <f>IFERROR(INDEX(Mapping!$F$3:$F$80,MATCH($B97,Mapping!$B$3:$B$80,0)),"")</f>
        <v/>
      </c>
      <c r="N97" t="str">
        <f>IFERROR(INDEX(Mapping!$C$3:$C$80,MATCH($B97,Mapping!$B$3:$B$80,0)),"")</f>
        <v/>
      </c>
      <c r="O97" s="11" t="str">
        <f>IF($N97="","",INDEX(Mapping!$D$3:$D$80,MATCH($B97,Mapping!$B$3:$B$80,0)))</f>
        <v/>
      </c>
      <c r="P97" s="11" t="str">
        <f>IF($N97="","",INDEX(Mapping!$G$3:$G$80,MATCH($B97,Mapping!$B$3:$B$80,0)))</f>
        <v/>
      </c>
      <c r="Q97" s="11" t="str">
        <f>IF(N97="","",
IF(OR(O97="RAG",O97="BYG"),"Already Split",
IF(ISNUMBER(MATCH(N97,Inputs!$B$5:$B$13,0)),1061,
IF(ISNUMBER(MATCH(N97,Inputs!$B$23:$B$26,0)),1064,
IF(ISNUMBER(FIND("Generation",N97)),"Calculated",0)))))</f>
        <v/>
      </c>
      <c r="R97" s="18">
        <f>IF($Q97=1061,INDEX(Inputs!C$5:C$13,MATCH($N97,Inputs!$B$5:$B$13,0)),
IF($Q97=1064,INDEX(Inputs!C$23:C$26,MATCH($N97,Inputs!$B$23:$B$26,0)),
IF($Q97="Calculated",INDEX('Generation Split'!C$3:C$10,MATCH($N97,'Generation Split'!$B$3:$B$10,0)),
IF(AND($Q97="Already Split",R$2="Rate 1 Red/Black"),1,0))))</f>
        <v>0</v>
      </c>
      <c r="S97" s="18">
        <f>IF($Q97=1061,INDEX(Inputs!D$5:D$13,MATCH($N97,Inputs!$B$5:$B$13,0)),
IF($Q97=1064,INDEX(Inputs!D$23:D$26,MATCH($N97,Inputs!$B$23:$B$26,0)),
IF($Q97="Calculated",INDEX('Generation Split'!D$3:D$10,MATCH($N97,'Generation Split'!$B$3:$B$10,0)),
IF(AND($Q97="Already Split",S$2="Rate 1 Red/Black"),1,0))))</f>
        <v>0</v>
      </c>
      <c r="T97" s="18">
        <f>IF($Q97=1061,INDEX(Inputs!E$5:E$13,MATCH($N97,Inputs!$B$5:$B$13,0)),
IF($Q97=1064,INDEX(Inputs!E$23:E$26,MATCH($N97,Inputs!$B$23:$B$26,0)),
IF($Q97="Calculated",INDEX('Generation Split'!E$3:E$10,MATCH($N97,'Generation Split'!$B$3:$B$10,0)),
IF(AND($Q97="Already Split",T$2="Rate 1 Red/Black"),1,0))))</f>
        <v>0</v>
      </c>
      <c r="U97" s="20" t="str">
        <f>IF(N97="","",IF(Volumes_Pre_268!C97&lt;&gt;0,IF(SUM(R97:T97)=1,"P","O"),"P"))</f>
        <v/>
      </c>
      <c r="V97" s="11" t="str">
        <f>IF(OR(N97="",O97=1),"",
IF(OR(O97="RAG",O97="BYG"),"Already Split",
IF(ISNUMBER(MATCH(N97,Inputs!$B$16:$B$20,0)),1062,0)))</f>
        <v/>
      </c>
      <c r="W97" s="18">
        <f>IF($V97=1062,INDEX(Inputs!C$16:C$20,MATCH($N97,Inputs!$B$16:$B$20,0)),
IF(AND($V97="Already Split",W$2="Rate 2 Amber/Yellow"),1,0))</f>
        <v>0</v>
      </c>
      <c r="X97" s="18">
        <f>IF($V97=1062,INDEX(Inputs!D$16:D$20,MATCH($N97,Inputs!$B$16:$B$20,0)),
IF(AND($V97="Already Split",X$2="Rate 2 Amber/Yellow"),1,0))</f>
        <v>0</v>
      </c>
      <c r="Y97" s="18">
        <f>IF($V97=1062,INDEX(Inputs!E$16:E$20,MATCH($N97,Inputs!$B$16:$B$20,0)),
IF(AND($V97="Already Split",Y$2="Rate 2 Amber/Yellow"),1,0))</f>
        <v>0</v>
      </c>
      <c r="Z97" s="20" t="str">
        <f>IF(N97="","",IF(Volumes_Pre_268!D97&lt;&gt;0,IF(SUM(W97:Y97)=1,"P","O"),"P"))</f>
        <v/>
      </c>
      <c r="AA97" s="11" t="str">
        <f t="shared" si="5"/>
        <v/>
      </c>
      <c r="AB97" s="18">
        <f t="shared" si="6"/>
        <v>0</v>
      </c>
      <c r="AC97" s="18">
        <f t="shared" si="6"/>
        <v>0</v>
      </c>
      <c r="AD97" s="18">
        <f t="shared" si="6"/>
        <v>0</v>
      </c>
      <c r="AE97" s="20" t="str">
        <f>IF(N97="","",IF(Volumes_Pre_268!E97&lt;&gt;0,IF(SUM(AB97:AD97)=1,"P","O"),"P"))</f>
        <v/>
      </c>
    </row>
    <row r="98" spans="2:31" x14ac:dyDescent="0.45">
      <c r="B98" s="2" t="s">
        <v>142</v>
      </c>
      <c r="C98" s="4">
        <f>Volumes_Pre_268!$C98*R98+Volumes_Pre_268!$D98*W98+Volumes_Pre_268!$E98*AB98</f>
        <v>494.68818112009529</v>
      </c>
      <c r="D98" s="4">
        <f>Volumes_Pre_268!$C98*S98+Volumes_Pre_268!$D98*X98+Volumes_Pre_268!$E98*AC98</f>
        <v>2161.2351464820158</v>
      </c>
      <c r="E98" s="4">
        <f>Volumes_Pre_268!$C98*T98+Volumes_Pre_268!$D98*Y98+Volumes_Pre_268!$E98*AD98</f>
        <v>2897.1580919865564</v>
      </c>
      <c r="F98" s="5">
        <f>Volumes_Pre_268!F98</f>
        <v>2</v>
      </c>
      <c r="G98" s="6">
        <f>Volumes_Pre_268!G98</f>
        <v>0</v>
      </c>
      <c r="H98" s="6">
        <f>Volumes_Pre_268!H98</f>
        <v>0</v>
      </c>
      <c r="I98" s="4"/>
      <c r="K98" s="21" t="str">
        <f>IF(ROUND(SUM(C98:E98),3)=ROUND(SUM(Volumes_Pre_268!C98:E98),3),"P","O")</f>
        <v>P</v>
      </c>
      <c r="M98" t="str">
        <f>IFERROR(INDEX(Mapping!$F$3:$F$80,MATCH($B98,Mapping!$B$3:$B$80,0)),"")</f>
        <v>LV Sub Generation Site Specific</v>
      </c>
      <c r="N98" t="str">
        <f>IFERROR(INDEX(Mapping!$C$3:$C$80,MATCH($B98,Mapping!$B$3:$B$80,0)),"")</f>
        <v>LV Sub Generation Non-Intermittent</v>
      </c>
      <c r="O98" s="11" t="str">
        <f>IF($N98="","",INDEX(Mapping!$D$3:$D$80,MATCH($B98,Mapping!$B$3:$B$80,0)))</f>
        <v>RAG</v>
      </c>
      <c r="P98" s="11" t="str">
        <f>IF($N98="","",INDEX(Mapping!$G$3:$G$80,MATCH($B98,Mapping!$B$3:$B$80,0)))</f>
        <v>RAG</v>
      </c>
      <c r="Q98" s="11" t="str">
        <f>IF(N98="","",
IF(OR(O98="RAG",O98="BYG"),"Already Split",
IF(ISNUMBER(MATCH(N98,Inputs!$B$5:$B$13,0)),1061,
IF(ISNUMBER(MATCH(N98,Inputs!$B$23:$B$26,0)),1064,
IF(ISNUMBER(FIND("Generation",N98)),"Calculated",0)))))</f>
        <v>Already Split</v>
      </c>
      <c r="R98" s="18">
        <f>IF($Q98=1061,INDEX(Inputs!C$5:C$13,MATCH($N98,Inputs!$B$5:$B$13,0)),
IF($Q98=1064,INDEX(Inputs!C$23:C$26,MATCH($N98,Inputs!$B$23:$B$26,0)),
IF($Q98="Calculated",INDEX('Generation Split'!C$3:C$10,MATCH($N98,'Generation Split'!$B$3:$B$10,0)),
IF(AND($Q98="Already Split",R$2="Rate 1 Red/Black"),1,0))))</f>
        <v>1</v>
      </c>
      <c r="S98" s="18">
        <f>IF($Q98=1061,INDEX(Inputs!D$5:D$13,MATCH($N98,Inputs!$B$5:$B$13,0)),
IF($Q98=1064,INDEX(Inputs!D$23:D$26,MATCH($N98,Inputs!$B$23:$B$26,0)),
IF($Q98="Calculated",INDEX('Generation Split'!D$3:D$10,MATCH($N98,'Generation Split'!$B$3:$B$10,0)),
IF(AND($Q98="Already Split",S$2="Rate 1 Red/Black"),1,0))))</f>
        <v>0</v>
      </c>
      <c r="T98" s="18">
        <f>IF($Q98=1061,INDEX(Inputs!E$5:E$13,MATCH($N98,Inputs!$B$5:$B$13,0)),
IF($Q98=1064,INDEX(Inputs!E$23:E$26,MATCH($N98,Inputs!$B$23:$B$26,0)),
IF($Q98="Calculated",INDEX('Generation Split'!E$3:E$10,MATCH($N98,'Generation Split'!$B$3:$B$10,0)),
IF(AND($Q98="Already Split",T$2="Rate 1 Red/Black"),1,0))))</f>
        <v>0</v>
      </c>
      <c r="U98" s="20" t="str">
        <f>IF(N98="","",IF(Volumes_Pre_268!C98&lt;&gt;0,IF(SUM(R98:T98)=1,"P","O"),"P"))</f>
        <v>P</v>
      </c>
      <c r="V98" s="11" t="str">
        <f>IF(OR(N98="",O98=1),"",
IF(OR(O98="RAG",O98="BYG"),"Already Split",
IF(ISNUMBER(MATCH(N98,Inputs!$B$16:$B$20,0)),1062,0)))</f>
        <v>Already Split</v>
      </c>
      <c r="W98" s="18">
        <f>IF($V98=1062,INDEX(Inputs!C$16:C$20,MATCH($N98,Inputs!$B$16:$B$20,0)),
IF(AND($V98="Already Split",W$2="Rate 2 Amber/Yellow"),1,0))</f>
        <v>0</v>
      </c>
      <c r="X98" s="18">
        <f>IF($V98=1062,INDEX(Inputs!D$16:D$20,MATCH($N98,Inputs!$B$16:$B$20,0)),
IF(AND($V98="Already Split",X$2="Rate 2 Amber/Yellow"),1,0))</f>
        <v>1</v>
      </c>
      <c r="Y98" s="18">
        <f>IF($V98=1062,INDEX(Inputs!E$16:E$20,MATCH($N98,Inputs!$B$16:$B$20,0)),
IF(AND($V98="Already Split",Y$2="Rate 2 Amber/Yellow"),1,0))</f>
        <v>0</v>
      </c>
      <c r="Z98" s="20" t="str">
        <f>IF(N98="","",IF(Volumes_Pre_268!D98&lt;&gt;0,IF(SUM(W98:Y98)=1,"P","O"),"P"))</f>
        <v>P</v>
      </c>
      <c r="AA98" s="11" t="str">
        <f t="shared" si="5"/>
        <v>Already Split</v>
      </c>
      <c r="AB98" s="18">
        <f t="shared" si="6"/>
        <v>0</v>
      </c>
      <c r="AC98" s="18">
        <f t="shared" si="6"/>
        <v>0</v>
      </c>
      <c r="AD98" s="18">
        <f t="shared" si="6"/>
        <v>1</v>
      </c>
      <c r="AE98" s="20" t="str">
        <f>IF(N98="","",IF(Volumes_Pre_268!E98&lt;&gt;0,IF(SUM(AB98:AD98)=1,"P","O"),"P"))</f>
        <v>P</v>
      </c>
    </row>
    <row r="99" spans="2:31" x14ac:dyDescent="0.45">
      <c r="B99" s="2" t="s">
        <v>143</v>
      </c>
      <c r="C99" s="4">
        <f>Volumes_Pre_268!$C99*R99+Volumes_Pre_268!$D99*W99+Volumes_Pre_268!$E99*AB99</f>
        <v>0</v>
      </c>
      <c r="D99" s="4">
        <f>Volumes_Pre_268!$C99*S99+Volumes_Pre_268!$D99*X99+Volumes_Pre_268!$E99*AC99</f>
        <v>0</v>
      </c>
      <c r="E99" s="4">
        <f>Volumes_Pre_268!$C99*T99+Volumes_Pre_268!$D99*Y99+Volumes_Pre_268!$E99*AD99</f>
        <v>0</v>
      </c>
      <c r="F99" s="5">
        <f>Volumes_Pre_268!F99</f>
        <v>0</v>
      </c>
      <c r="G99" s="6">
        <f>Volumes_Pre_268!G99</f>
        <v>0</v>
      </c>
      <c r="H99" s="6">
        <f>Volumes_Pre_268!H99</f>
        <v>0</v>
      </c>
      <c r="I99" s="4"/>
      <c r="K99" s="21" t="str">
        <f>IF(ROUND(SUM(C111:E111),3)=ROUND(SUM(Volumes_Pre_268!C111:E111),3),"P","O")</f>
        <v>P</v>
      </c>
      <c r="M99" t="str">
        <f>IFERROR(INDEX(Mapping!$F$3:$F$80,MATCH($B99,Mapping!$B$3:$B$80,0)),"")</f>
        <v>LDNO HV: LV Sub Generation Site Specific</v>
      </c>
      <c r="N99" t="str">
        <f>IFERROR(INDEX(Mapping!$C$3:$C$80,MATCH($B99,Mapping!$B$3:$B$80,0)),"")</f>
        <v>LV Sub Generation Non-Intermittent</v>
      </c>
      <c r="O99" s="11" t="str">
        <f>IF($N99="","",INDEX(Mapping!$D$3:$D$80,MATCH($B99,Mapping!$B$3:$B$80,0)))</f>
        <v>RAG</v>
      </c>
      <c r="P99" s="11" t="str">
        <f>IF($N99="","",INDEX(Mapping!$G$3:$G$80,MATCH($B99,Mapping!$B$3:$B$80,0)))</f>
        <v>RAG</v>
      </c>
      <c r="Q99" s="11" t="str">
        <f>IF(N99="","",
IF(OR(O99="RAG",O99="BYG"),"Already Split",
IF(ISNUMBER(MATCH(N99,Inputs!$B$5:$B$13,0)),1061,
IF(ISNUMBER(MATCH(N99,Inputs!$B$23:$B$26,0)),1064,
IF(ISNUMBER(FIND("Generation",N99)),"Calculated",0)))))</f>
        <v>Already Split</v>
      </c>
      <c r="R99" s="18">
        <f>IF($Q99=1061,INDEX(Inputs!C$5:C$13,MATCH($N99,Inputs!$B$5:$B$13,0)),
IF($Q99=1064,INDEX(Inputs!C$23:C$26,MATCH($N99,Inputs!$B$23:$B$26,0)),
IF($Q99="Calculated",INDEX('Generation Split'!C$3:C$10,MATCH($N99,'Generation Split'!$B$3:$B$10,0)),
IF(AND($Q99="Already Split",R$2="Rate 1 Red/Black"),1,0))))</f>
        <v>1</v>
      </c>
      <c r="S99" s="18">
        <f>IF($Q99=1061,INDEX(Inputs!D$5:D$13,MATCH($N99,Inputs!$B$5:$B$13,0)),
IF($Q99=1064,INDEX(Inputs!D$23:D$26,MATCH($N99,Inputs!$B$23:$B$26,0)),
IF($Q99="Calculated",INDEX('Generation Split'!D$3:D$10,MATCH($N99,'Generation Split'!$B$3:$B$10,0)),
IF(AND($Q99="Already Split",S$2="Rate 1 Red/Black"),1,0))))</f>
        <v>0</v>
      </c>
      <c r="T99" s="18">
        <f>IF($Q99=1061,INDEX(Inputs!E$5:E$13,MATCH($N99,Inputs!$B$5:$B$13,0)),
IF($Q99=1064,INDEX(Inputs!E$23:E$26,MATCH($N99,Inputs!$B$23:$B$26,0)),
IF($Q99="Calculated",INDEX('Generation Split'!E$3:E$10,MATCH($N99,'Generation Split'!$B$3:$B$10,0)),
IF(AND($Q99="Already Split",T$2="Rate 1 Red/Black"),1,0))))</f>
        <v>0</v>
      </c>
      <c r="U99" s="20" t="str">
        <f>IF(N99="","",IF(Volumes_Pre_268!C99&lt;&gt;0,IF(SUM(R99:T99)=1,"P","O"),"P"))</f>
        <v>P</v>
      </c>
      <c r="V99" s="11" t="str">
        <f>IF(OR(N99="",O99=1),"",
IF(OR(O99="RAG",O99="BYG"),"Already Split",
IF(ISNUMBER(MATCH(N99,Inputs!$B$16:$B$20,0)),1062,0)))</f>
        <v>Already Split</v>
      </c>
      <c r="W99" s="18">
        <f>IF($V99=1062,INDEX(Inputs!C$16:C$20,MATCH($N99,Inputs!$B$16:$B$20,0)),
IF(AND($V99="Already Split",W$2="Rate 2 Amber/Yellow"),1,0))</f>
        <v>0</v>
      </c>
      <c r="X99" s="18">
        <f>IF($V99=1062,INDEX(Inputs!D$16:D$20,MATCH($N99,Inputs!$B$16:$B$20,0)),
IF(AND($V99="Already Split",X$2="Rate 2 Amber/Yellow"),1,0))</f>
        <v>1</v>
      </c>
      <c r="Y99" s="18">
        <f>IF($V99=1062,INDEX(Inputs!E$16:E$20,MATCH($N99,Inputs!$B$16:$B$20,0)),
IF(AND($V99="Already Split",Y$2="Rate 2 Amber/Yellow"),1,0))</f>
        <v>0</v>
      </c>
      <c r="Z99" s="20" t="str">
        <f>IF(N99="","",IF(Volumes_Pre_268!D99&lt;&gt;0,IF(SUM(W99:Y99)=1,"P","O"),"P"))</f>
        <v>P</v>
      </c>
      <c r="AA99" s="11" t="str">
        <f t="shared" si="5"/>
        <v>Already Split</v>
      </c>
      <c r="AB99" s="18">
        <f t="shared" si="6"/>
        <v>0</v>
      </c>
      <c r="AC99" s="18">
        <f t="shared" si="6"/>
        <v>0</v>
      </c>
      <c r="AD99" s="18">
        <f t="shared" si="6"/>
        <v>1</v>
      </c>
      <c r="AE99" s="20" t="str">
        <f>IF(N99="","",IF(Volumes_Pre_268!E99&lt;&gt;0,IF(SUM(AB99:AD99)=1,"P","O"),"P"))</f>
        <v>P</v>
      </c>
    </row>
    <row r="100" spans="2:31" x14ac:dyDescent="0.45">
      <c r="B100" s="1" t="s">
        <v>237</v>
      </c>
      <c r="C100" s="3">
        <f>Volumes_Pre_268!$C100*R100+Volumes_Pre_268!$D100*W100+Volumes_Pre_268!$E100*AB100</f>
        <v>0</v>
      </c>
      <c r="D100" s="3">
        <f>Volumes_Pre_268!$C100*S100+Volumes_Pre_268!$D100*X100+Volumes_Pre_268!$E100*AC100</f>
        <v>0</v>
      </c>
      <c r="E100" s="3">
        <f>Volumes_Pre_268!$C100*T100+Volumes_Pre_268!$D100*Y100+Volumes_Pre_268!$E100*AD100</f>
        <v>0</v>
      </c>
      <c r="F100" s="3">
        <f>Volumes_Pre_268!F100</f>
        <v>0</v>
      </c>
      <c r="G100" s="3">
        <f>Volumes_Pre_268!G100</f>
        <v>0</v>
      </c>
      <c r="H100" s="3">
        <f>Volumes_Pre_268!H100</f>
        <v>0</v>
      </c>
      <c r="I100" s="3"/>
      <c r="K100" s="21" t="str">
        <f>IF(ROUND(SUM(C100:E100),3)=ROUND(SUM(Volumes_Pre_268!C100:E100),3),"P","O")</f>
        <v>P</v>
      </c>
      <c r="M100" t="str">
        <f>IFERROR(INDEX(Mapping!$F$3:$F$80,MATCH($B100,Mapping!$B$3:$B$80,0)),"")</f>
        <v/>
      </c>
      <c r="N100" t="str">
        <f>IFERROR(INDEX(Mapping!$C$3:$C$80,MATCH($B100,Mapping!$B$3:$B$80,0)),"")</f>
        <v/>
      </c>
      <c r="O100" s="11" t="str">
        <f>IF($N100="","",INDEX(Mapping!$D$3:$D$80,MATCH($B100,Mapping!$B$3:$B$80,0)))</f>
        <v/>
      </c>
      <c r="P100" s="11" t="str">
        <f>IF($N100="","",INDEX(Mapping!$G$3:$G$80,MATCH($B100,Mapping!$B$3:$B$80,0)))</f>
        <v/>
      </c>
      <c r="Q100" s="11" t="str">
        <f>IF(N100="","",
IF(OR(O100="RAG",O100="BYG"),"Already Split",
IF(ISNUMBER(MATCH(N100,Inputs!$B$5:$B$13,0)),1061,
IF(ISNUMBER(MATCH(N100,Inputs!$B$23:$B$26,0)),1064,
IF(ISNUMBER(FIND("Generation",N100)),"Calculated",0)))))</f>
        <v/>
      </c>
      <c r="R100" s="18">
        <f>IF($Q100=1061,INDEX(Inputs!C$5:C$13,MATCH($N100,Inputs!$B$5:$B$13,0)),
IF($Q100=1064,INDEX(Inputs!C$23:C$26,MATCH($N100,Inputs!$B$23:$B$26,0)),
IF($Q100="Calculated",INDEX('Generation Split'!C$3:C$10,MATCH($N100,'Generation Split'!$B$3:$B$10,0)),
IF(AND($Q100="Already Split",R$2="Rate 1 Red/Black"),1,0))))</f>
        <v>0</v>
      </c>
      <c r="S100" s="18">
        <f>IF($Q100=1061,INDEX(Inputs!D$5:D$13,MATCH($N100,Inputs!$B$5:$B$13,0)),
IF($Q100=1064,INDEX(Inputs!D$23:D$26,MATCH($N100,Inputs!$B$23:$B$26,0)),
IF($Q100="Calculated",INDEX('Generation Split'!D$3:D$10,MATCH($N100,'Generation Split'!$B$3:$B$10,0)),
IF(AND($Q100="Already Split",S$2="Rate 1 Red/Black"),1,0))))</f>
        <v>0</v>
      </c>
      <c r="T100" s="18">
        <f>IF($Q100=1061,INDEX(Inputs!E$5:E$13,MATCH($N100,Inputs!$B$5:$B$13,0)),
IF($Q100=1064,INDEX(Inputs!E$23:E$26,MATCH($N100,Inputs!$B$23:$B$26,0)),
IF($Q100="Calculated",INDEX('Generation Split'!E$3:E$10,MATCH($N100,'Generation Split'!$B$3:$B$10,0)),
IF(AND($Q100="Already Split",T$2="Rate 1 Red/Black"),1,0))))</f>
        <v>0</v>
      </c>
      <c r="U100" s="20" t="str">
        <f>IF(N100="","",IF(Volumes_Pre_268!C100&lt;&gt;0,IF(SUM(R100:T100)=1,"P","O"),"P"))</f>
        <v/>
      </c>
      <c r="V100" s="11" t="str">
        <f>IF(OR(N100="",O100=1),"",
IF(OR(O100="RAG",O100="BYG"),"Already Split",
IF(ISNUMBER(MATCH(N100,Inputs!$B$16:$B$20,0)),1062,0)))</f>
        <v/>
      </c>
      <c r="W100" s="18">
        <f>IF($V100=1062,INDEX(Inputs!C$16:C$20,MATCH($N100,Inputs!$B$16:$B$20,0)),
IF(AND($V100="Already Split",W$2="Rate 2 Amber/Yellow"),1,0))</f>
        <v>0</v>
      </c>
      <c r="X100" s="18">
        <f>IF($V100=1062,INDEX(Inputs!D$16:D$20,MATCH($N100,Inputs!$B$16:$B$20,0)),
IF(AND($V100="Already Split",X$2="Rate 2 Amber/Yellow"),1,0))</f>
        <v>0</v>
      </c>
      <c r="Y100" s="18">
        <f>IF($V100=1062,INDEX(Inputs!E$16:E$20,MATCH($N100,Inputs!$B$16:$B$20,0)),
IF(AND($V100="Already Split",Y$2="Rate 2 Amber/Yellow"),1,0))</f>
        <v>0</v>
      </c>
      <c r="Z100" s="20" t="str">
        <f>IF(N100="","",IF(Volumes_Pre_268!D100&lt;&gt;0,IF(SUM(W100:Y100)=1,"P","O"),"P"))</f>
        <v/>
      </c>
      <c r="AA100" s="11" t="str">
        <f t="shared" si="5"/>
        <v/>
      </c>
      <c r="AB100" s="18">
        <f t="shared" si="6"/>
        <v>0</v>
      </c>
      <c r="AC100" s="18">
        <f t="shared" si="6"/>
        <v>0</v>
      </c>
      <c r="AD100" s="18">
        <f t="shared" si="6"/>
        <v>0</v>
      </c>
      <c r="AE100" s="20" t="str">
        <f>IF(N100="","",IF(Volumes_Pre_268!E100&lt;&gt;0,IF(SUM(AB100:AD100)=1,"P","O"),"P"))</f>
        <v/>
      </c>
    </row>
    <row r="101" spans="2:31" x14ac:dyDescent="0.45">
      <c r="B101" s="2" t="s">
        <v>238</v>
      </c>
      <c r="C101" s="4">
        <f>Volumes_Pre_268!$C101*R101+Volumes_Pre_268!$D101*W101+Volumes_Pre_268!$E101*AB101</f>
        <v>0</v>
      </c>
      <c r="D101" s="4">
        <f>Volumes_Pre_268!$C101*S101+Volumes_Pre_268!$D101*X101+Volumes_Pre_268!$E101*AC101</f>
        <v>0</v>
      </c>
      <c r="E101" s="4">
        <f>Volumes_Pre_268!$C101*T101+Volumes_Pre_268!$D101*Y101+Volumes_Pre_268!$E101*AD101</f>
        <v>0</v>
      </c>
      <c r="F101" s="5">
        <f>Volumes_Pre_268!F101</f>
        <v>0</v>
      </c>
      <c r="G101" s="6">
        <f>Volumes_Pre_268!G101</f>
        <v>0</v>
      </c>
      <c r="H101" s="6">
        <f>Volumes_Pre_268!H101</f>
        <v>0</v>
      </c>
      <c r="I101" s="6"/>
      <c r="K101" s="21" t="str">
        <f>IF(ROUND(SUM(C101:E101),3)=ROUND(SUM(Volumes_Pre_268!C101:E101),3),"P","O")</f>
        <v>P</v>
      </c>
      <c r="M101" t="str">
        <f>IFERROR(INDEX(Mapping!$F$3:$F$80,MATCH($B101,Mapping!$B$3:$B$80,0)),"")</f>
        <v>LV Sub Generation Site Specific no RP charge</v>
      </c>
      <c r="N101" t="str">
        <f>IFERROR(INDEX(Mapping!$C$3:$C$80,MATCH($B101,Mapping!$B$3:$B$80,0)),"")</f>
        <v>LV Sub Generation Non-Intermittent no RP charge</v>
      </c>
      <c r="O101" s="11" t="str">
        <f>IF($N101="","",INDEX(Mapping!$D$3:$D$80,MATCH($B101,Mapping!$B$3:$B$80,0)))</f>
        <v>RAG</v>
      </c>
      <c r="P101" s="11" t="str">
        <f>IF($N101="","",INDEX(Mapping!$G$3:$G$80,MATCH($B101,Mapping!$B$3:$B$80,0)))</f>
        <v>RAG</v>
      </c>
      <c r="Q101" s="11" t="str">
        <f>IF(N101="","",
IF(OR(O101="RAG",O101="BYG"),"Already Split",
IF(ISNUMBER(MATCH(N101,Inputs!$B$5:$B$13,0)),1061,
IF(ISNUMBER(MATCH(N101,Inputs!$B$23:$B$26,0)),1064,
IF(ISNUMBER(FIND("Generation",N101)),"Calculated",0)))))</f>
        <v>Already Split</v>
      </c>
      <c r="R101" s="18">
        <f>IF($Q101=1061,INDEX(Inputs!C$5:C$13,MATCH($N101,Inputs!$B$5:$B$13,0)),
IF($Q101=1064,INDEX(Inputs!C$23:C$26,MATCH($N101,Inputs!$B$23:$B$26,0)),
IF($Q101="Calculated",INDEX('Generation Split'!C$3:C$10,MATCH($N101,'Generation Split'!$B$3:$B$10,0)),
IF(AND($Q101="Already Split",R$2="Rate 1 Red/Black"),1,0))))</f>
        <v>1</v>
      </c>
      <c r="S101" s="18">
        <f>IF($Q101=1061,INDEX(Inputs!D$5:D$13,MATCH($N101,Inputs!$B$5:$B$13,0)),
IF($Q101=1064,INDEX(Inputs!D$23:D$26,MATCH($N101,Inputs!$B$23:$B$26,0)),
IF($Q101="Calculated",INDEX('Generation Split'!D$3:D$10,MATCH($N101,'Generation Split'!$B$3:$B$10,0)),
IF(AND($Q101="Already Split",S$2="Rate 1 Red/Black"),1,0))))</f>
        <v>0</v>
      </c>
      <c r="T101" s="18">
        <f>IF($Q101=1061,INDEX(Inputs!E$5:E$13,MATCH($N101,Inputs!$B$5:$B$13,0)),
IF($Q101=1064,INDEX(Inputs!E$23:E$26,MATCH($N101,Inputs!$B$23:$B$26,0)),
IF($Q101="Calculated",INDEX('Generation Split'!E$3:E$10,MATCH($N101,'Generation Split'!$B$3:$B$10,0)),
IF(AND($Q101="Already Split",T$2="Rate 1 Red/Black"),1,0))))</f>
        <v>0</v>
      </c>
      <c r="U101" s="20" t="str">
        <f>IF(N101="","",IF(Volumes_Pre_268!C101&lt;&gt;0,IF(SUM(R101:T101)=1,"P","O"),"P"))</f>
        <v>P</v>
      </c>
      <c r="V101" s="11" t="str">
        <f>IF(OR(N101="",O101=1),"",
IF(OR(O101="RAG",O101="BYG"),"Already Split",
IF(ISNUMBER(MATCH(N101,Inputs!$B$16:$B$20,0)),1062,0)))</f>
        <v>Already Split</v>
      </c>
      <c r="W101" s="18">
        <f>IF($V101=1062,INDEX(Inputs!C$16:C$20,MATCH($N101,Inputs!$B$16:$B$20,0)),
IF(AND($V101="Already Split",W$2="Rate 2 Amber/Yellow"),1,0))</f>
        <v>0</v>
      </c>
      <c r="X101" s="18">
        <f>IF($V101=1062,INDEX(Inputs!D$16:D$20,MATCH($N101,Inputs!$B$16:$B$20,0)),
IF(AND($V101="Already Split",X$2="Rate 2 Amber/Yellow"),1,0))</f>
        <v>1</v>
      </c>
      <c r="Y101" s="18">
        <f>IF($V101=1062,INDEX(Inputs!E$16:E$20,MATCH($N101,Inputs!$B$16:$B$20,0)),
IF(AND($V101="Already Split",Y$2="Rate 2 Amber/Yellow"),1,0))</f>
        <v>0</v>
      </c>
      <c r="Z101" s="20" t="str">
        <f>IF(N101="","",IF(Volumes_Pre_268!D101&lt;&gt;0,IF(SUM(W101:Y101)=1,"P","O"),"P"))</f>
        <v>P</v>
      </c>
      <c r="AA101" s="11" t="str">
        <f t="shared" si="5"/>
        <v>Already Split</v>
      </c>
      <c r="AB101" s="18">
        <f t="shared" si="6"/>
        <v>0</v>
      </c>
      <c r="AC101" s="18">
        <f t="shared" si="6"/>
        <v>0</v>
      </c>
      <c r="AD101" s="18">
        <f t="shared" si="6"/>
        <v>1</v>
      </c>
      <c r="AE101" s="20" t="str">
        <f>IF(N101="","",IF(Volumes_Pre_268!E101&lt;&gt;0,IF(SUM(AB101:AD101)=1,"P","O"),"P"))</f>
        <v>P</v>
      </c>
    </row>
    <row r="102" spans="2:31" x14ac:dyDescent="0.45">
      <c r="B102" s="1" t="s">
        <v>144</v>
      </c>
      <c r="C102" s="3">
        <f>Volumes_Pre_268!$C102*R102+Volumes_Pre_268!$D102*W102+Volumes_Pre_268!$E102*AB102</f>
        <v>0</v>
      </c>
      <c r="D102" s="3">
        <f>Volumes_Pre_268!$C102*S102+Volumes_Pre_268!$D102*X102+Volumes_Pre_268!$E102*AC102</f>
        <v>0</v>
      </c>
      <c r="E102" s="3">
        <f>Volumes_Pre_268!$C102*T102+Volumes_Pre_268!$D102*Y102+Volumes_Pre_268!$E102*AD102</f>
        <v>0</v>
      </c>
      <c r="F102" s="3">
        <f>Volumes_Pre_268!F102</f>
        <v>0</v>
      </c>
      <c r="G102" s="3">
        <f>Volumes_Pre_268!G102</f>
        <v>0</v>
      </c>
      <c r="H102" s="3">
        <f>Volumes_Pre_268!H102</f>
        <v>0</v>
      </c>
      <c r="I102" s="3"/>
      <c r="K102" s="21" t="str">
        <f>IF(ROUND(SUM(C102:E102),3)=ROUND(SUM(Volumes_Pre_268!C102:E102),3),"P","O")</f>
        <v>P</v>
      </c>
      <c r="M102" t="str">
        <f>IFERROR(INDEX(Mapping!$F$3:$F$80,MATCH($B102,Mapping!$B$3:$B$80,0)),"")</f>
        <v/>
      </c>
      <c r="N102" t="str">
        <f>IFERROR(INDEX(Mapping!$C$3:$C$80,MATCH($B102,Mapping!$B$3:$B$80,0)),"")</f>
        <v/>
      </c>
      <c r="O102" s="11" t="str">
        <f>IF($N102="","",INDEX(Mapping!$D$3:$D$80,MATCH($B102,Mapping!$B$3:$B$80,0)))</f>
        <v/>
      </c>
      <c r="P102" s="11" t="str">
        <f>IF($N102="","",INDEX(Mapping!$G$3:$G$80,MATCH($B102,Mapping!$B$3:$B$80,0)))</f>
        <v/>
      </c>
      <c r="Q102" s="11" t="str">
        <f>IF(N102="","",
IF(OR(O102="RAG",O102="BYG"),"Already Split",
IF(ISNUMBER(MATCH(N102,Inputs!$B$5:$B$13,0)),1061,
IF(ISNUMBER(MATCH(N102,Inputs!$B$23:$B$26,0)),1064,
IF(ISNUMBER(FIND("Generation",N102)),"Calculated",0)))))</f>
        <v/>
      </c>
      <c r="R102" s="18">
        <f>IF($Q102=1061,INDEX(Inputs!C$5:C$13,MATCH($N102,Inputs!$B$5:$B$13,0)),
IF($Q102=1064,INDEX(Inputs!C$23:C$26,MATCH($N102,Inputs!$B$23:$B$26,0)),
IF($Q102="Calculated",INDEX('Generation Split'!C$3:C$10,MATCH($N102,'Generation Split'!$B$3:$B$10,0)),
IF(AND($Q102="Already Split",R$2="Rate 1 Red/Black"),1,0))))</f>
        <v>0</v>
      </c>
      <c r="S102" s="18">
        <f>IF($Q102=1061,INDEX(Inputs!D$5:D$13,MATCH($N102,Inputs!$B$5:$B$13,0)),
IF($Q102=1064,INDEX(Inputs!D$23:D$26,MATCH($N102,Inputs!$B$23:$B$26,0)),
IF($Q102="Calculated",INDEX('Generation Split'!D$3:D$10,MATCH($N102,'Generation Split'!$B$3:$B$10,0)),
IF(AND($Q102="Already Split",S$2="Rate 1 Red/Black"),1,0))))</f>
        <v>0</v>
      </c>
      <c r="T102" s="18">
        <f>IF($Q102=1061,INDEX(Inputs!E$5:E$13,MATCH($N102,Inputs!$B$5:$B$13,0)),
IF($Q102=1064,INDEX(Inputs!E$23:E$26,MATCH($N102,Inputs!$B$23:$B$26,0)),
IF($Q102="Calculated",INDEX('Generation Split'!E$3:E$10,MATCH($N102,'Generation Split'!$B$3:$B$10,0)),
IF(AND($Q102="Already Split",T$2="Rate 1 Red/Black"),1,0))))</f>
        <v>0</v>
      </c>
      <c r="U102" s="20" t="str">
        <f>IF(N102="","",IF(Volumes_Pre_268!C102&lt;&gt;0,IF(SUM(R102:T102)=1,"P","O"),"P"))</f>
        <v/>
      </c>
      <c r="V102" s="11" t="str">
        <f>IF(OR(N102="",O102=1),"",
IF(OR(O102="RAG",O102="BYG"),"Already Split",
IF(ISNUMBER(MATCH(N102,Inputs!$B$16:$B$20,0)),1062,0)))</f>
        <v/>
      </c>
      <c r="W102" s="18">
        <f>IF($V102=1062,INDEX(Inputs!C$16:C$20,MATCH($N102,Inputs!$B$16:$B$20,0)),
IF(AND($V102="Already Split",W$2="Rate 2 Amber/Yellow"),1,0))</f>
        <v>0</v>
      </c>
      <c r="X102" s="18">
        <f>IF($V102=1062,INDEX(Inputs!D$16:D$20,MATCH($N102,Inputs!$B$16:$B$20,0)),
IF(AND($V102="Already Split",X$2="Rate 2 Amber/Yellow"),1,0))</f>
        <v>0</v>
      </c>
      <c r="Y102" s="18">
        <f>IF($V102=1062,INDEX(Inputs!E$16:E$20,MATCH($N102,Inputs!$B$16:$B$20,0)),
IF(AND($V102="Already Split",Y$2="Rate 2 Amber/Yellow"),1,0))</f>
        <v>0</v>
      </c>
      <c r="Z102" s="20" t="str">
        <f>IF(N102="","",IF(Volumes_Pre_268!D102&lt;&gt;0,IF(SUM(W102:Y102)=1,"P","O"),"P"))</f>
        <v/>
      </c>
      <c r="AA102" s="11" t="str">
        <f t="shared" si="5"/>
        <v/>
      </c>
      <c r="AB102" s="18">
        <f t="shared" si="6"/>
        <v>0</v>
      </c>
      <c r="AC102" s="18">
        <f t="shared" si="6"/>
        <v>0</v>
      </c>
      <c r="AD102" s="18">
        <f t="shared" si="6"/>
        <v>0</v>
      </c>
      <c r="AE102" s="20" t="str">
        <f>IF(N102="","",IF(Volumes_Pre_268!E102&lt;&gt;0,IF(SUM(AB102:AD102)=1,"P","O"),"P"))</f>
        <v/>
      </c>
    </row>
    <row r="103" spans="2:31" x14ac:dyDescent="0.45">
      <c r="B103" s="2" t="s">
        <v>145</v>
      </c>
      <c r="C103" s="4">
        <f>Volumes_Pre_268!$C103*R103+Volumes_Pre_268!$D103*W103+Volumes_Pre_268!$E103*AB103</f>
        <v>9230.528448876632</v>
      </c>
      <c r="D103" s="6">
        <f>Volumes_Pre_268!$C103*S103+Volumes_Pre_268!$D103*X103+Volumes_Pre_268!$E103*AC103</f>
        <v>47815.754067372189</v>
      </c>
      <c r="E103" s="6">
        <f>Volumes_Pre_268!$C103*T103+Volumes_Pre_268!$D103*Y103+Volumes_Pre_268!$E103*AD103</f>
        <v>41814.166014275899</v>
      </c>
      <c r="F103" s="5">
        <f>Volumes_Pre_268!F103</f>
        <v>61</v>
      </c>
      <c r="G103" s="6">
        <f>Volumes_Pre_268!G103</f>
        <v>0</v>
      </c>
      <c r="H103" s="6">
        <f>Volumes_Pre_268!H103</f>
        <v>0</v>
      </c>
      <c r="I103" s="4"/>
      <c r="K103" s="21" t="str">
        <f>IF(ROUND(SUM(C103:E103),3)=ROUND(SUM(Volumes_Pre_268!C103:E103),3),"P","O")</f>
        <v>P</v>
      </c>
      <c r="M103" t="str">
        <f>IFERROR(INDEX(Mapping!$F$3:$F$80,MATCH($B103,Mapping!$B$3:$B$80,0)),"")</f>
        <v>HV Generation Site Specific</v>
      </c>
      <c r="N103" t="str">
        <f>IFERROR(INDEX(Mapping!$C$3:$C$80,MATCH($B103,Mapping!$B$3:$B$80,0)),"")</f>
        <v>HV Generation Intermittent</v>
      </c>
      <c r="O103" s="11">
        <f>IF($N103="","",INDEX(Mapping!$D$3:$D$80,MATCH($B103,Mapping!$B$3:$B$80,0)))</f>
        <v>1</v>
      </c>
      <c r="P103" s="11" t="str">
        <f>IF($N103="","",INDEX(Mapping!$G$3:$G$80,MATCH($B103,Mapping!$B$3:$B$80,0)))</f>
        <v>RAG</v>
      </c>
      <c r="Q103" s="11" t="str">
        <f>IF(N103="","",
IF(OR(O103="RAG",O103="BYG"),"Already Split",
IF(ISNUMBER(MATCH(N103,Inputs!$B$5:$B$13,0)),1061,
IF(ISNUMBER(MATCH(N103,Inputs!$B$23:$B$26,0)),1064,
IF(ISNUMBER(FIND("Generation",N103)),"Calculated",0)))))</f>
        <v>Calculated</v>
      </c>
      <c r="R103" s="18">
        <f>IF($Q103=1061,INDEX(Inputs!C$5:C$13,MATCH($N103,Inputs!$B$5:$B$13,0)),
IF($Q103=1064,INDEX(Inputs!C$23:C$26,MATCH($N103,Inputs!$B$23:$B$26,0)),
IF($Q103="Calculated",INDEX('Generation Split'!C$3:C$10,MATCH($N103,'Generation Split'!$B$3:$B$10,0)),
IF(AND($Q103="Already Split",R$2="Rate 1 Red/Black"),1,0))))</f>
        <v>9.3369275439071364E-2</v>
      </c>
      <c r="S103" s="18">
        <f>IF($Q103=1061,INDEX(Inputs!D$5:D$13,MATCH($N103,Inputs!$B$5:$B$13,0)),
IF($Q103=1064,INDEX(Inputs!D$23:D$26,MATCH($N103,Inputs!$B$23:$B$26,0)),
IF($Q103="Calculated",INDEX('Generation Split'!D$3:D$10,MATCH($N103,'Generation Split'!$B$3:$B$10,0)),
IF(AND($Q103="Already Split",S$2="Rate 1 Red/Black"),1,0))))</f>
        <v>0.4836692001514506</v>
      </c>
      <c r="T103" s="18">
        <f>IF($Q103=1061,INDEX(Inputs!E$5:E$13,MATCH($N103,Inputs!$B$5:$B$13,0)),
IF($Q103=1064,INDEX(Inputs!E$23:E$26,MATCH($N103,Inputs!$B$23:$B$26,0)),
IF($Q103="Calculated",INDEX('Generation Split'!E$3:E$10,MATCH($N103,'Generation Split'!$B$3:$B$10,0)),
IF(AND($Q103="Already Split",T$2="Rate 1 Red/Black"),1,0))))</f>
        <v>0.42296152440948537</v>
      </c>
      <c r="U103" s="20" t="str">
        <f>IF(N103="","",IF(Volumes_Pre_268!C103&lt;&gt;0,IF(SUM(R103:T103)=1,"P","O"),"P"))</f>
        <v>O</v>
      </c>
      <c r="V103" s="11" t="str">
        <f>IF(OR(N103="",O103=1),"",
IF(OR(O103="RAG",O103="BYG"),"Already Split",
IF(ISNUMBER(MATCH(N103,Inputs!$B$16:$B$20,0)),1062,0)))</f>
        <v/>
      </c>
      <c r="W103" s="18">
        <f>IF($V103=1062,INDEX(Inputs!C$16:C$20,MATCH($N103,Inputs!$B$16:$B$20,0)),
IF(AND($V103="Already Split",W$2="Rate 2 Amber/Yellow"),1,0))</f>
        <v>0</v>
      </c>
      <c r="X103" s="18">
        <f>IF($V103=1062,INDEX(Inputs!D$16:D$20,MATCH($N103,Inputs!$B$16:$B$20,0)),
IF(AND($V103="Already Split",X$2="Rate 2 Amber/Yellow"),1,0))</f>
        <v>0</v>
      </c>
      <c r="Y103" s="18">
        <f>IF($V103=1062,INDEX(Inputs!E$16:E$20,MATCH($N103,Inputs!$B$16:$B$20,0)),
IF(AND($V103="Already Split",Y$2="Rate 2 Amber/Yellow"),1,0))</f>
        <v>0</v>
      </c>
      <c r="Z103" s="20" t="str">
        <f>IF(N103="","",IF(Volumes_Pre_268!D103&lt;&gt;0,IF(SUM(W103:Y103)=1,"P","O"),"P"))</f>
        <v>P</v>
      </c>
      <c r="AA103" s="11" t="str">
        <f t="shared" si="5"/>
        <v/>
      </c>
      <c r="AB103" s="18">
        <f t="shared" si="6"/>
        <v>0</v>
      </c>
      <c r="AC103" s="18">
        <f t="shared" si="6"/>
        <v>0</v>
      </c>
      <c r="AD103" s="18">
        <f t="shared" si="6"/>
        <v>0</v>
      </c>
      <c r="AE103" s="20" t="str">
        <f>IF(N103="","",IF(Volumes_Pre_268!E103&lt;&gt;0,IF(SUM(AB103:AD103)=1,"P","O"),"P"))</f>
        <v>P</v>
      </c>
    </row>
    <row r="104" spans="2:31" x14ac:dyDescent="0.45">
      <c r="B104" s="2" t="s">
        <v>146</v>
      </c>
      <c r="C104" s="4">
        <f>Volumes_Pre_268!$C104*R104+Volumes_Pre_268!$D104*W104+Volumes_Pre_268!$E104*AB104</f>
        <v>0</v>
      </c>
      <c r="D104" s="6">
        <f>Volumes_Pre_268!$C104*S104+Volumes_Pre_268!$D104*X104+Volumes_Pre_268!$E104*AC104</f>
        <v>0</v>
      </c>
      <c r="E104" s="6">
        <f>Volumes_Pre_268!$C104*T104+Volumes_Pre_268!$D104*Y104+Volumes_Pre_268!$E104*AD104</f>
        <v>0</v>
      </c>
      <c r="F104" s="5">
        <f>Volumes_Pre_268!F104</f>
        <v>0</v>
      </c>
      <c r="G104" s="6">
        <f>Volumes_Pre_268!G104</f>
        <v>0</v>
      </c>
      <c r="H104" s="6">
        <f>Volumes_Pre_268!H104</f>
        <v>0</v>
      </c>
      <c r="I104" s="4"/>
      <c r="K104" s="21" t="str">
        <f>IF(ROUND(SUM(C104:E104),3)=ROUND(SUM(Volumes_Pre_268!C104:E104),3),"P","O")</f>
        <v>P</v>
      </c>
      <c r="M104" t="str">
        <f>IFERROR(INDEX(Mapping!$F$3:$F$80,MATCH($B104,Mapping!$B$3:$B$80,0)),"")</f>
        <v>LDNO HV: HV Generation Site Specific</v>
      </c>
      <c r="N104" t="str">
        <f>IFERROR(INDEX(Mapping!$C$3:$C$80,MATCH($B104,Mapping!$B$3:$B$80,0)),"")</f>
        <v>HV Generation Intermittent</v>
      </c>
      <c r="O104" s="11">
        <f>IF($N104="","",INDEX(Mapping!$D$3:$D$80,MATCH($B104,Mapping!$B$3:$B$80,0)))</f>
        <v>1</v>
      </c>
      <c r="P104" s="11" t="str">
        <f>IF($N104="","",INDEX(Mapping!$G$3:$G$80,MATCH($B104,Mapping!$B$3:$B$80,0)))</f>
        <v>RAG</v>
      </c>
      <c r="Q104" s="11" t="str">
        <f>IF(N104="","",
IF(OR(O104="RAG",O104="BYG"),"Already Split",
IF(ISNUMBER(MATCH(N104,Inputs!$B$5:$B$13,0)),1061,
IF(ISNUMBER(MATCH(N104,Inputs!$B$23:$B$26,0)),1064,
IF(ISNUMBER(FIND("Generation",N104)),"Calculated",0)))))</f>
        <v>Calculated</v>
      </c>
      <c r="R104" s="18">
        <f>IF($Q104=1061,INDEX(Inputs!C$5:C$13,MATCH($N104,Inputs!$B$5:$B$13,0)),
IF($Q104=1064,INDEX(Inputs!C$23:C$26,MATCH($N104,Inputs!$B$23:$B$26,0)),
IF($Q104="Calculated",INDEX('Generation Split'!C$3:C$10,MATCH($N104,'Generation Split'!$B$3:$B$10,0)),
IF(AND($Q104="Already Split",R$2="Rate 1 Red/Black"),1,0))))</f>
        <v>9.3369275439071364E-2</v>
      </c>
      <c r="S104" s="18">
        <f>IF($Q104=1061,INDEX(Inputs!D$5:D$13,MATCH($N104,Inputs!$B$5:$B$13,0)),
IF($Q104=1064,INDEX(Inputs!D$23:D$26,MATCH($N104,Inputs!$B$23:$B$26,0)),
IF($Q104="Calculated",INDEX('Generation Split'!D$3:D$10,MATCH($N104,'Generation Split'!$B$3:$B$10,0)),
IF(AND($Q104="Already Split",S$2="Rate 1 Red/Black"),1,0))))</f>
        <v>0.4836692001514506</v>
      </c>
      <c r="T104" s="18">
        <f>IF($Q104=1061,INDEX(Inputs!E$5:E$13,MATCH($N104,Inputs!$B$5:$B$13,0)),
IF($Q104=1064,INDEX(Inputs!E$23:E$26,MATCH($N104,Inputs!$B$23:$B$26,0)),
IF($Q104="Calculated",INDEX('Generation Split'!E$3:E$10,MATCH($N104,'Generation Split'!$B$3:$B$10,0)),
IF(AND($Q104="Already Split",T$2="Rate 1 Red/Black"),1,0))))</f>
        <v>0.42296152440948537</v>
      </c>
      <c r="U104" s="20" t="str">
        <f>IF(N104="","",IF(Volumes_Pre_268!C104&lt;&gt;0,IF(SUM(R104:T104)=1,"P","O"),"P"))</f>
        <v>P</v>
      </c>
      <c r="V104" s="11" t="str">
        <f>IF(OR(N104="",O104=1),"",
IF(OR(O104="RAG",O104="BYG"),"Already Split",
IF(ISNUMBER(MATCH(N104,Inputs!$B$16:$B$20,0)),1062,0)))</f>
        <v/>
      </c>
      <c r="W104" s="18">
        <f>IF($V104=1062,INDEX(Inputs!C$16:C$20,MATCH($N104,Inputs!$B$16:$B$20,0)),
IF(AND($V104="Already Split",W$2="Rate 2 Amber/Yellow"),1,0))</f>
        <v>0</v>
      </c>
      <c r="X104" s="18">
        <f>IF($V104=1062,INDEX(Inputs!D$16:D$20,MATCH($N104,Inputs!$B$16:$B$20,0)),
IF(AND($V104="Already Split",X$2="Rate 2 Amber/Yellow"),1,0))</f>
        <v>0</v>
      </c>
      <c r="Y104" s="18">
        <f>IF($V104=1062,INDEX(Inputs!E$16:E$20,MATCH($N104,Inputs!$B$16:$B$20,0)),
IF(AND($V104="Already Split",Y$2="Rate 2 Amber/Yellow"),1,0))</f>
        <v>0</v>
      </c>
      <c r="Z104" s="20" t="str">
        <f>IF(N104="","",IF(Volumes_Pre_268!D104&lt;&gt;0,IF(SUM(W104:Y104)=1,"P","O"),"P"))</f>
        <v>P</v>
      </c>
      <c r="AA104" s="11" t="str">
        <f t="shared" si="5"/>
        <v/>
      </c>
      <c r="AB104" s="18">
        <f t="shared" si="6"/>
        <v>0</v>
      </c>
      <c r="AC104" s="18">
        <f t="shared" si="6"/>
        <v>0</v>
      </c>
      <c r="AD104" s="18">
        <f t="shared" si="6"/>
        <v>0</v>
      </c>
      <c r="AE104" s="20" t="str">
        <f>IF(N104="","",IF(Volumes_Pre_268!E104&lt;&gt;0,IF(SUM(AB104:AD104)=1,"P","O"),"P"))</f>
        <v>P</v>
      </c>
    </row>
    <row r="105" spans="2:31" x14ac:dyDescent="0.45">
      <c r="B105" s="1" t="s">
        <v>239</v>
      </c>
      <c r="C105" s="3">
        <f>Volumes_Pre_268!$C105*R105+Volumes_Pre_268!$D105*W105+Volumes_Pre_268!$E105*AB105</f>
        <v>0</v>
      </c>
      <c r="D105" s="3">
        <f>Volumes_Pre_268!$C105*S105+Volumes_Pre_268!$D105*X105+Volumes_Pre_268!$E105*AC105</f>
        <v>0</v>
      </c>
      <c r="E105" s="3">
        <f>Volumes_Pre_268!$C105*T105+Volumes_Pre_268!$D105*Y105+Volumes_Pre_268!$E105*AD105</f>
        <v>0</v>
      </c>
      <c r="F105" s="3">
        <f>Volumes_Pre_268!F105</f>
        <v>0</v>
      </c>
      <c r="G105" s="3">
        <f>Volumes_Pre_268!G105</f>
        <v>0</v>
      </c>
      <c r="H105" s="3">
        <f>Volumes_Pre_268!H105</f>
        <v>0</v>
      </c>
      <c r="I105" s="3"/>
      <c r="K105" s="21" t="str">
        <f>IF(ROUND(SUM(C105:E105),3)=ROUND(SUM(Volumes_Pre_268!C105:E105),3),"P","O")</f>
        <v>P</v>
      </c>
      <c r="M105" t="str">
        <f>IFERROR(INDEX(Mapping!$F$3:$F$80,MATCH($B105,Mapping!$B$3:$B$80,0)),"")</f>
        <v/>
      </c>
      <c r="N105" t="str">
        <f>IFERROR(INDEX(Mapping!$C$3:$C$80,MATCH($B105,Mapping!$B$3:$B$80,0)),"")</f>
        <v/>
      </c>
      <c r="O105" s="11" t="str">
        <f>IF($N105="","",INDEX(Mapping!$D$3:$D$80,MATCH($B105,Mapping!$B$3:$B$80,0)))</f>
        <v/>
      </c>
      <c r="P105" s="11" t="str">
        <f>IF($N105="","",INDEX(Mapping!$G$3:$G$80,MATCH($B105,Mapping!$B$3:$B$80,0)))</f>
        <v/>
      </c>
      <c r="Q105" s="11" t="str">
        <f>IF(N105="","",
IF(OR(O105="RAG",O105="BYG"),"Already Split",
IF(ISNUMBER(MATCH(N105,Inputs!$B$5:$B$13,0)),1061,
IF(ISNUMBER(MATCH(N105,Inputs!$B$23:$B$26,0)),1064,
IF(ISNUMBER(FIND("Generation",N105)),"Calculated",0)))))</f>
        <v/>
      </c>
      <c r="R105" s="18">
        <f>IF($Q105=1061,INDEX(Inputs!C$5:C$13,MATCH($N105,Inputs!$B$5:$B$13,0)),
IF($Q105=1064,INDEX(Inputs!C$23:C$26,MATCH($N105,Inputs!$B$23:$B$26,0)),
IF($Q105="Calculated",INDEX('Generation Split'!C$3:C$10,MATCH($N105,'Generation Split'!$B$3:$B$10,0)),
IF(AND($Q105="Already Split",R$2="Rate 1 Red/Black"),1,0))))</f>
        <v>0</v>
      </c>
      <c r="S105" s="18">
        <f>IF($Q105=1061,INDEX(Inputs!D$5:D$13,MATCH($N105,Inputs!$B$5:$B$13,0)),
IF($Q105=1064,INDEX(Inputs!D$23:D$26,MATCH($N105,Inputs!$B$23:$B$26,0)),
IF($Q105="Calculated",INDEX('Generation Split'!D$3:D$10,MATCH($N105,'Generation Split'!$B$3:$B$10,0)),
IF(AND($Q105="Already Split",S$2="Rate 1 Red/Black"),1,0))))</f>
        <v>0</v>
      </c>
      <c r="T105" s="18">
        <f>IF($Q105=1061,INDEX(Inputs!E$5:E$13,MATCH($N105,Inputs!$B$5:$B$13,0)),
IF($Q105=1064,INDEX(Inputs!E$23:E$26,MATCH($N105,Inputs!$B$23:$B$26,0)),
IF($Q105="Calculated",INDEX('Generation Split'!E$3:E$10,MATCH($N105,'Generation Split'!$B$3:$B$10,0)),
IF(AND($Q105="Already Split",T$2="Rate 1 Red/Black"),1,0))))</f>
        <v>0</v>
      </c>
      <c r="U105" s="20" t="str">
        <f>IF(N105="","",IF(Volumes_Pre_268!C105&lt;&gt;0,IF(SUM(R105:T105)=1,"P","O"),"P"))</f>
        <v/>
      </c>
      <c r="V105" s="11" t="str">
        <f>IF(OR(N105="",O105=1),"",
IF(OR(O105="RAG",O105="BYG"),"Already Split",
IF(ISNUMBER(MATCH(N105,Inputs!$B$16:$B$20,0)),1062,0)))</f>
        <v/>
      </c>
      <c r="W105" s="18">
        <f>IF($V105=1062,INDEX(Inputs!C$16:C$20,MATCH($N105,Inputs!$B$16:$B$20,0)),
IF(AND($V105="Already Split",W$2="Rate 2 Amber/Yellow"),1,0))</f>
        <v>0</v>
      </c>
      <c r="X105" s="18">
        <f>IF($V105=1062,INDEX(Inputs!D$16:D$20,MATCH($N105,Inputs!$B$16:$B$20,0)),
IF(AND($V105="Already Split",X$2="Rate 2 Amber/Yellow"),1,0))</f>
        <v>0</v>
      </c>
      <c r="Y105" s="18">
        <f>IF($V105=1062,INDEX(Inputs!E$16:E$20,MATCH($N105,Inputs!$B$16:$B$20,0)),
IF(AND($V105="Already Split",Y$2="Rate 2 Amber/Yellow"),1,0))</f>
        <v>0</v>
      </c>
      <c r="Z105" s="20" t="str">
        <f>IF(N105="","",IF(Volumes_Pre_268!D105&lt;&gt;0,IF(SUM(W105:Y105)=1,"P","O"),"P"))</f>
        <v/>
      </c>
      <c r="AA105" s="11" t="str">
        <f t="shared" si="5"/>
        <v/>
      </c>
      <c r="AB105" s="18">
        <f t="shared" si="6"/>
        <v>0</v>
      </c>
      <c r="AC105" s="18">
        <f t="shared" si="6"/>
        <v>0</v>
      </c>
      <c r="AD105" s="18">
        <f t="shared" si="6"/>
        <v>0</v>
      </c>
      <c r="AE105" s="20" t="str">
        <f>IF(N105="","",IF(Volumes_Pre_268!E105&lt;&gt;0,IF(SUM(AB105:AD105)=1,"P","O"),"P"))</f>
        <v/>
      </c>
    </row>
    <row r="106" spans="2:31" x14ac:dyDescent="0.45">
      <c r="B106" s="2" t="s">
        <v>240</v>
      </c>
      <c r="C106" s="4">
        <f>Volumes_Pre_268!$C106*R106+Volumes_Pre_268!$D106*W106+Volumes_Pre_268!$E106*AB106</f>
        <v>0</v>
      </c>
      <c r="D106" s="6">
        <f>Volumes_Pre_268!$C106*S106+Volumes_Pre_268!$D106*X106+Volumes_Pre_268!$E106*AC106</f>
        <v>0</v>
      </c>
      <c r="E106" s="6">
        <f>Volumes_Pre_268!$C106*T106+Volumes_Pre_268!$D106*Y106+Volumes_Pre_268!$E106*AD106</f>
        <v>0</v>
      </c>
      <c r="F106" s="5">
        <f>Volumes_Pre_268!F106</f>
        <v>0</v>
      </c>
      <c r="G106" s="6">
        <f>Volumes_Pre_268!G106</f>
        <v>0</v>
      </c>
      <c r="H106" s="6">
        <f>Volumes_Pre_268!H106</f>
        <v>0</v>
      </c>
      <c r="I106" s="6"/>
      <c r="K106" s="21" t="str">
        <f>IF(ROUND(SUM(C106:E106),3)=ROUND(SUM(Volumes_Pre_268!C106:E106),3),"P","O")</f>
        <v>P</v>
      </c>
      <c r="M106" t="str">
        <f>IFERROR(INDEX(Mapping!$F$3:$F$80,MATCH($B106,Mapping!$B$3:$B$80,0)),"")</f>
        <v>HV Generation Site Specific no RP charge</v>
      </c>
      <c r="N106" t="str">
        <f>IFERROR(INDEX(Mapping!$C$3:$C$80,MATCH($B106,Mapping!$B$3:$B$80,0)),"")</f>
        <v>HV Generation Intermittent no RP charge</v>
      </c>
      <c r="O106" s="11">
        <f>IF($N106="","",INDEX(Mapping!$D$3:$D$80,MATCH($B106,Mapping!$B$3:$B$80,0)))</f>
        <v>1</v>
      </c>
      <c r="P106" s="11" t="str">
        <f>IF($N106="","",INDEX(Mapping!$G$3:$G$80,MATCH($B106,Mapping!$B$3:$B$80,0)))</f>
        <v>RAG</v>
      </c>
      <c r="Q106" s="11" t="str">
        <f>IF(N106="","",
IF(OR(O106="RAG",O106="BYG"),"Already Split",
IF(ISNUMBER(MATCH(N106,Inputs!$B$5:$B$13,0)),1061,
IF(ISNUMBER(MATCH(N106,Inputs!$B$23:$B$26,0)),1064,
IF(ISNUMBER(FIND("Generation",N106)),"Calculated",0)))))</f>
        <v>Calculated</v>
      </c>
      <c r="R106" s="18">
        <f>IF($Q106=1061,INDEX(Inputs!C$5:C$13,MATCH($N106,Inputs!$B$5:$B$13,0)),
IF($Q106=1064,INDEX(Inputs!C$23:C$26,MATCH($N106,Inputs!$B$23:$B$26,0)),
IF($Q106="Calculated",INDEX('Generation Split'!C$3:C$10,MATCH($N106,'Generation Split'!$B$3:$B$10,0)),
IF(AND($Q106="Already Split",R$2="Rate 1 Red/Black"),1,0))))</f>
        <v>9.3369275439071364E-2</v>
      </c>
      <c r="S106" s="18">
        <f>IF($Q106=1061,INDEX(Inputs!D$5:D$13,MATCH($N106,Inputs!$B$5:$B$13,0)),
IF($Q106=1064,INDEX(Inputs!D$23:D$26,MATCH($N106,Inputs!$B$23:$B$26,0)),
IF($Q106="Calculated",INDEX('Generation Split'!D$3:D$10,MATCH($N106,'Generation Split'!$B$3:$B$10,0)),
IF(AND($Q106="Already Split",S$2="Rate 1 Red/Black"),1,0))))</f>
        <v>0.4836692001514506</v>
      </c>
      <c r="T106" s="18">
        <f>IF($Q106=1061,INDEX(Inputs!E$5:E$13,MATCH($N106,Inputs!$B$5:$B$13,0)),
IF($Q106=1064,INDEX(Inputs!E$23:E$26,MATCH($N106,Inputs!$B$23:$B$26,0)),
IF($Q106="Calculated",INDEX('Generation Split'!E$3:E$10,MATCH($N106,'Generation Split'!$B$3:$B$10,0)),
IF(AND($Q106="Already Split",T$2="Rate 1 Red/Black"),1,0))))</f>
        <v>0.42296152440948537</v>
      </c>
      <c r="U106" s="20" t="str">
        <f>IF(N106="","",IF(Volumes_Pre_268!C106&lt;&gt;0,IF(SUM(R106:T106)=1,"P","O"),"P"))</f>
        <v>P</v>
      </c>
      <c r="V106" s="11" t="str">
        <f>IF(OR(N106="",O106=1),"",
IF(OR(O106="RAG",O106="BYG"),"Already Split",
IF(ISNUMBER(MATCH(N106,Inputs!$B$16:$B$20,0)),1062,0)))</f>
        <v/>
      </c>
      <c r="W106" s="18">
        <f>IF($V106=1062,INDEX(Inputs!C$16:C$20,MATCH($N106,Inputs!$B$16:$B$20,0)),
IF(AND($V106="Already Split",W$2="Rate 2 Amber/Yellow"),1,0))</f>
        <v>0</v>
      </c>
      <c r="X106" s="18">
        <f>IF($V106=1062,INDEX(Inputs!D$16:D$20,MATCH($N106,Inputs!$B$16:$B$20,0)),
IF(AND($V106="Already Split",X$2="Rate 2 Amber/Yellow"),1,0))</f>
        <v>0</v>
      </c>
      <c r="Y106" s="18">
        <f>IF($V106=1062,INDEX(Inputs!E$16:E$20,MATCH($N106,Inputs!$B$16:$B$20,0)),
IF(AND($V106="Already Split",Y$2="Rate 2 Amber/Yellow"),1,0))</f>
        <v>0</v>
      </c>
      <c r="Z106" s="20" t="str">
        <f>IF(N106="","",IF(Volumes_Pre_268!D106&lt;&gt;0,IF(SUM(W106:Y106)=1,"P","O"),"P"))</f>
        <v>P</v>
      </c>
      <c r="AA106" s="11" t="str">
        <f t="shared" si="5"/>
        <v/>
      </c>
      <c r="AB106" s="18">
        <f t="shared" si="6"/>
        <v>0</v>
      </c>
      <c r="AC106" s="18">
        <f t="shared" si="6"/>
        <v>0</v>
      </c>
      <c r="AD106" s="18">
        <f t="shared" si="6"/>
        <v>0</v>
      </c>
      <c r="AE106" s="20" t="str">
        <f>IF(N106="","",IF(Volumes_Pre_268!E106&lt;&gt;0,IF(SUM(AB106:AD106)=1,"P","O"),"P"))</f>
        <v>P</v>
      </c>
    </row>
    <row r="107" spans="2:31" x14ac:dyDescent="0.45">
      <c r="B107" s="1" t="s">
        <v>147</v>
      </c>
      <c r="C107" s="3">
        <f>Volumes_Pre_268!$C107*R107+Volumes_Pre_268!$D107*W107+Volumes_Pre_268!$E107*AB107</f>
        <v>0</v>
      </c>
      <c r="D107" s="3">
        <f>Volumes_Pre_268!$C107*S107+Volumes_Pre_268!$D107*X107+Volumes_Pre_268!$E107*AC107</f>
        <v>0</v>
      </c>
      <c r="E107" s="3">
        <f>Volumes_Pre_268!$C107*T107+Volumes_Pre_268!$D107*Y107+Volumes_Pre_268!$E107*AD107</f>
        <v>0</v>
      </c>
      <c r="F107" s="3">
        <f>Volumes_Pre_268!F107</f>
        <v>0</v>
      </c>
      <c r="G107" s="3">
        <f>Volumes_Pre_268!G107</f>
        <v>0</v>
      </c>
      <c r="H107" s="3">
        <f>Volumes_Pre_268!H107</f>
        <v>0</v>
      </c>
      <c r="I107" s="3"/>
      <c r="K107" s="21" t="str">
        <f>IF(ROUND(SUM(C107:E107),3)=ROUND(SUM(Volumes_Pre_268!C107:E107),3),"P","O")</f>
        <v>P</v>
      </c>
      <c r="M107" t="str">
        <f>IFERROR(INDEX(Mapping!$F$3:$F$80,MATCH($B107,Mapping!$B$3:$B$80,0)),"")</f>
        <v/>
      </c>
      <c r="N107" t="str">
        <f>IFERROR(INDEX(Mapping!$C$3:$C$80,MATCH($B107,Mapping!$B$3:$B$80,0)),"")</f>
        <v/>
      </c>
      <c r="O107" s="11" t="str">
        <f>IF($N107="","",INDEX(Mapping!$D$3:$D$80,MATCH($B107,Mapping!$B$3:$B$80,0)))</f>
        <v/>
      </c>
      <c r="P107" s="11" t="str">
        <f>IF($N107="","",INDEX(Mapping!$G$3:$G$80,MATCH($B107,Mapping!$B$3:$B$80,0)))</f>
        <v/>
      </c>
      <c r="Q107" s="11" t="str">
        <f>IF(N107="","",
IF(OR(O107="RAG",O107="BYG"),"Already Split",
IF(ISNUMBER(MATCH(N107,Inputs!$B$5:$B$13,0)),1061,
IF(ISNUMBER(MATCH(N107,Inputs!$B$23:$B$26,0)),1064,
IF(ISNUMBER(FIND("Generation",N107)),"Calculated",0)))))</f>
        <v/>
      </c>
      <c r="R107" s="18">
        <f>IF($Q107=1061,INDEX(Inputs!C$5:C$13,MATCH($N107,Inputs!$B$5:$B$13,0)),
IF($Q107=1064,INDEX(Inputs!C$23:C$26,MATCH($N107,Inputs!$B$23:$B$26,0)),
IF($Q107="Calculated",INDEX('Generation Split'!C$3:C$10,MATCH($N107,'Generation Split'!$B$3:$B$10,0)),
IF(AND($Q107="Already Split",R$2="Rate 1 Red/Black"),1,0))))</f>
        <v>0</v>
      </c>
      <c r="S107" s="18">
        <f>IF($Q107=1061,INDEX(Inputs!D$5:D$13,MATCH($N107,Inputs!$B$5:$B$13,0)),
IF($Q107=1064,INDEX(Inputs!D$23:D$26,MATCH($N107,Inputs!$B$23:$B$26,0)),
IF($Q107="Calculated",INDEX('Generation Split'!D$3:D$10,MATCH($N107,'Generation Split'!$B$3:$B$10,0)),
IF(AND($Q107="Already Split",S$2="Rate 1 Red/Black"),1,0))))</f>
        <v>0</v>
      </c>
      <c r="T107" s="18">
        <f>IF($Q107=1061,INDEX(Inputs!E$5:E$13,MATCH($N107,Inputs!$B$5:$B$13,0)),
IF($Q107=1064,INDEX(Inputs!E$23:E$26,MATCH($N107,Inputs!$B$23:$B$26,0)),
IF($Q107="Calculated",INDEX('Generation Split'!E$3:E$10,MATCH($N107,'Generation Split'!$B$3:$B$10,0)),
IF(AND($Q107="Already Split",T$2="Rate 1 Red/Black"),1,0))))</f>
        <v>0</v>
      </c>
      <c r="U107" s="20" t="str">
        <f>IF(N107="","",IF(Volumes_Pre_268!C107&lt;&gt;0,IF(SUM(R107:T107)=1,"P","O"),"P"))</f>
        <v/>
      </c>
      <c r="V107" s="11" t="str">
        <f>IF(OR(N107="",O107=1),"",
IF(OR(O107="RAG",O107="BYG"),"Already Split",
IF(ISNUMBER(MATCH(N107,Inputs!$B$16:$B$20,0)),1062,0)))</f>
        <v/>
      </c>
      <c r="W107" s="18">
        <f>IF($V107=1062,INDEX(Inputs!C$16:C$20,MATCH($N107,Inputs!$B$16:$B$20,0)),
IF(AND($V107="Already Split",W$2="Rate 2 Amber/Yellow"),1,0))</f>
        <v>0</v>
      </c>
      <c r="X107" s="18">
        <f>IF($V107=1062,INDEX(Inputs!D$16:D$20,MATCH($N107,Inputs!$B$16:$B$20,0)),
IF(AND($V107="Already Split",X$2="Rate 2 Amber/Yellow"),1,0))</f>
        <v>0</v>
      </c>
      <c r="Y107" s="18">
        <f>IF($V107=1062,INDEX(Inputs!E$16:E$20,MATCH($N107,Inputs!$B$16:$B$20,0)),
IF(AND($V107="Already Split",Y$2="Rate 2 Amber/Yellow"),1,0))</f>
        <v>0</v>
      </c>
      <c r="Z107" s="20" t="str">
        <f>IF(N107="","",IF(Volumes_Pre_268!D107&lt;&gt;0,IF(SUM(W107:Y107)=1,"P","O"),"P"))</f>
        <v/>
      </c>
      <c r="AA107" s="11" t="str">
        <f t="shared" si="5"/>
        <v/>
      </c>
      <c r="AB107" s="18">
        <f t="shared" si="6"/>
        <v>0</v>
      </c>
      <c r="AC107" s="18">
        <f t="shared" si="6"/>
        <v>0</v>
      </c>
      <c r="AD107" s="18">
        <f t="shared" si="6"/>
        <v>0</v>
      </c>
      <c r="AE107" s="20" t="str">
        <f>IF(N107="","",IF(Volumes_Pre_268!E107&lt;&gt;0,IF(SUM(AB107:AD107)=1,"P","O"),"P"))</f>
        <v/>
      </c>
    </row>
    <row r="108" spans="2:31" x14ac:dyDescent="0.45">
      <c r="B108" s="2" t="s">
        <v>148</v>
      </c>
      <c r="C108" s="4">
        <f>Volumes_Pre_268!$C108*R108+Volumes_Pre_268!$D108*W108+Volumes_Pre_268!$E108*AB108</f>
        <v>17489.648363900003</v>
      </c>
      <c r="D108" s="4">
        <f>Volumes_Pre_268!$C108*S108+Volumes_Pre_268!$D108*X108+Volumes_Pre_268!$E108*AC108</f>
        <v>74614.875174490007</v>
      </c>
      <c r="E108" s="4">
        <f>Volumes_Pre_268!$C108*T108+Volumes_Pre_268!$D108*Y108+Volumes_Pre_268!$E108*AD108</f>
        <v>104194.70204391</v>
      </c>
      <c r="F108" s="5">
        <f>Volumes_Pre_268!F108</f>
        <v>46</v>
      </c>
      <c r="G108" s="6">
        <f>Volumes_Pre_268!G108</f>
        <v>0</v>
      </c>
      <c r="H108" s="6">
        <f>Volumes_Pre_268!H108</f>
        <v>0</v>
      </c>
      <c r="I108" s="4"/>
      <c r="K108" s="21" t="str">
        <f>IF(ROUND(SUM(C108:E108),3)=ROUND(SUM(Volumes_Pre_268!C108:E108),3),"P","O")</f>
        <v>P</v>
      </c>
      <c r="M108" t="str">
        <f>IFERROR(INDEX(Mapping!$F$3:$F$80,MATCH($B108,Mapping!$B$3:$B$80,0)),"")</f>
        <v>HV Generation Site Specific</v>
      </c>
      <c r="N108" t="str">
        <f>IFERROR(INDEX(Mapping!$C$3:$C$80,MATCH($B108,Mapping!$B$3:$B$80,0)),"")</f>
        <v>HV Generation Non-Intermittent</v>
      </c>
      <c r="O108" s="11" t="str">
        <f>IF($N108="","",INDEX(Mapping!$D$3:$D$80,MATCH($B108,Mapping!$B$3:$B$80,0)))</f>
        <v>RAG</v>
      </c>
      <c r="P108" s="11" t="str">
        <f>IF($N108="","",INDEX(Mapping!$G$3:$G$80,MATCH($B108,Mapping!$B$3:$B$80,0)))</f>
        <v>RAG</v>
      </c>
      <c r="Q108" s="11" t="str">
        <f>IF(N108="","",
IF(OR(O108="RAG",O108="BYG"),"Already Split",
IF(ISNUMBER(MATCH(N108,Inputs!$B$5:$B$13,0)),1061,
IF(ISNUMBER(MATCH(N108,Inputs!$B$23:$B$26,0)),1064,
IF(ISNUMBER(FIND("Generation",N108)),"Calculated",0)))))</f>
        <v>Already Split</v>
      </c>
      <c r="R108" s="18">
        <f>IF($Q108=1061,INDEX(Inputs!C$5:C$13,MATCH($N108,Inputs!$B$5:$B$13,0)),
IF($Q108=1064,INDEX(Inputs!C$23:C$26,MATCH($N108,Inputs!$B$23:$B$26,0)),
IF($Q108="Calculated",INDEX('Generation Split'!C$3:C$10,MATCH($N108,'Generation Split'!$B$3:$B$10,0)),
IF(AND($Q108="Already Split",R$2="Rate 1 Red/Black"),1,0))))</f>
        <v>1</v>
      </c>
      <c r="S108" s="18">
        <f>IF($Q108=1061,INDEX(Inputs!D$5:D$13,MATCH($N108,Inputs!$B$5:$B$13,0)),
IF($Q108=1064,INDEX(Inputs!D$23:D$26,MATCH($N108,Inputs!$B$23:$B$26,0)),
IF($Q108="Calculated",INDEX('Generation Split'!D$3:D$10,MATCH($N108,'Generation Split'!$B$3:$B$10,0)),
IF(AND($Q108="Already Split",S$2="Rate 1 Red/Black"),1,0))))</f>
        <v>0</v>
      </c>
      <c r="T108" s="18">
        <f>IF($Q108=1061,INDEX(Inputs!E$5:E$13,MATCH($N108,Inputs!$B$5:$B$13,0)),
IF($Q108=1064,INDEX(Inputs!E$23:E$26,MATCH($N108,Inputs!$B$23:$B$26,0)),
IF($Q108="Calculated",INDEX('Generation Split'!E$3:E$10,MATCH($N108,'Generation Split'!$B$3:$B$10,0)),
IF(AND($Q108="Already Split",T$2="Rate 1 Red/Black"),1,0))))</f>
        <v>0</v>
      </c>
      <c r="U108" s="20" t="str">
        <f>IF(N108="","",IF(Volumes_Pre_268!C108&lt;&gt;0,IF(SUM(R108:T108)=1,"P","O"),"P"))</f>
        <v>P</v>
      </c>
      <c r="V108" s="11" t="str">
        <f>IF(OR(N108="",O108=1),"",
IF(OR(O108="RAG",O108="BYG"),"Already Split",
IF(ISNUMBER(MATCH(N108,Inputs!$B$16:$B$20,0)),1062,0)))</f>
        <v>Already Split</v>
      </c>
      <c r="W108" s="18">
        <f>IF($V108=1062,INDEX(Inputs!C$16:C$20,MATCH($N108,Inputs!$B$16:$B$20,0)),
IF(AND($V108="Already Split",W$2="Rate 2 Amber/Yellow"),1,0))</f>
        <v>0</v>
      </c>
      <c r="X108" s="18">
        <f>IF($V108=1062,INDEX(Inputs!D$16:D$20,MATCH($N108,Inputs!$B$16:$B$20,0)),
IF(AND($V108="Already Split",X$2="Rate 2 Amber/Yellow"),1,0))</f>
        <v>1</v>
      </c>
      <c r="Y108" s="18">
        <f>IF($V108=1062,INDEX(Inputs!E$16:E$20,MATCH($N108,Inputs!$B$16:$B$20,0)),
IF(AND($V108="Already Split",Y$2="Rate 2 Amber/Yellow"),1,0))</f>
        <v>0</v>
      </c>
      <c r="Z108" s="20" t="str">
        <f>IF(N108="","",IF(Volumes_Pre_268!D108&lt;&gt;0,IF(SUM(W108:Y108)=1,"P","O"),"P"))</f>
        <v>P</v>
      </c>
      <c r="AA108" s="11" t="str">
        <f t="shared" si="5"/>
        <v>Already Split</v>
      </c>
      <c r="AB108" s="18">
        <f t="shared" si="6"/>
        <v>0</v>
      </c>
      <c r="AC108" s="18">
        <f t="shared" si="6"/>
        <v>0</v>
      </c>
      <c r="AD108" s="18">
        <f t="shared" si="6"/>
        <v>1</v>
      </c>
      <c r="AE108" s="20" t="str">
        <f>IF(N108="","",IF(Volumes_Pre_268!E108&lt;&gt;0,IF(SUM(AB108:AD108)=1,"P","O"),"P"))</f>
        <v>P</v>
      </c>
    </row>
    <row r="109" spans="2:31" x14ac:dyDescent="0.45">
      <c r="B109" s="2" t="s">
        <v>149</v>
      </c>
      <c r="C109" s="4">
        <f>Volumes_Pre_268!$C109*R109+Volumes_Pre_268!$D109*W109+Volumes_Pre_268!$E109*AB109</f>
        <v>0</v>
      </c>
      <c r="D109" s="4">
        <f>Volumes_Pre_268!$C109*S109+Volumes_Pre_268!$D109*X109+Volumes_Pre_268!$E109*AC109</f>
        <v>0</v>
      </c>
      <c r="E109" s="4">
        <f>Volumes_Pre_268!$C109*T109+Volumes_Pre_268!$D109*Y109+Volumes_Pre_268!$E109*AD109</f>
        <v>0</v>
      </c>
      <c r="F109" s="5">
        <f>Volumes_Pre_268!F109</f>
        <v>0</v>
      </c>
      <c r="G109" s="6">
        <f>Volumes_Pre_268!G109</f>
        <v>0</v>
      </c>
      <c r="H109" s="6">
        <f>Volumes_Pre_268!H109</f>
        <v>0</v>
      </c>
      <c r="I109" s="4"/>
      <c r="K109" s="21" t="str">
        <f>IF(ROUND(SUM(C109:E109),3)=ROUND(SUM(Volumes_Pre_268!C109:E109),3),"P","O")</f>
        <v>P</v>
      </c>
      <c r="M109" t="str">
        <f>IFERROR(INDEX(Mapping!$F$3:$F$80,MATCH($B109,Mapping!$B$3:$B$80,0)),"")</f>
        <v>LDNO HV: HV Generation Site Specific</v>
      </c>
      <c r="N109" t="str">
        <f>IFERROR(INDEX(Mapping!$C$3:$C$80,MATCH($B109,Mapping!$B$3:$B$80,0)),"")</f>
        <v>HV Generation Non-Intermittent</v>
      </c>
      <c r="O109" s="11" t="str">
        <f>IF($N109="","",INDEX(Mapping!$D$3:$D$80,MATCH($B109,Mapping!$B$3:$B$80,0)))</f>
        <v>RAG</v>
      </c>
      <c r="P109" s="11" t="str">
        <f>IF($N109="","",INDEX(Mapping!$G$3:$G$80,MATCH($B109,Mapping!$B$3:$B$80,0)))</f>
        <v>RAG</v>
      </c>
      <c r="Q109" s="11" t="str">
        <f>IF(N109="","",
IF(OR(O109="RAG",O109="BYG"),"Already Split",
IF(ISNUMBER(MATCH(N109,Inputs!$B$5:$B$13,0)),1061,
IF(ISNUMBER(MATCH(N109,Inputs!$B$23:$B$26,0)),1064,
IF(ISNUMBER(FIND("Generation",N109)),"Calculated",0)))))</f>
        <v>Already Split</v>
      </c>
      <c r="R109" s="18">
        <f>IF($Q109=1061,INDEX(Inputs!C$5:C$13,MATCH($N109,Inputs!$B$5:$B$13,0)),
IF($Q109=1064,INDEX(Inputs!C$23:C$26,MATCH($N109,Inputs!$B$23:$B$26,0)),
IF($Q109="Calculated",INDEX('Generation Split'!C$3:C$10,MATCH($N109,'Generation Split'!$B$3:$B$10,0)),
IF(AND($Q109="Already Split",R$2="Rate 1 Red/Black"),1,0))))</f>
        <v>1</v>
      </c>
      <c r="S109" s="18">
        <f>IF($Q109=1061,INDEX(Inputs!D$5:D$13,MATCH($N109,Inputs!$B$5:$B$13,0)),
IF($Q109=1064,INDEX(Inputs!D$23:D$26,MATCH($N109,Inputs!$B$23:$B$26,0)),
IF($Q109="Calculated",INDEX('Generation Split'!D$3:D$10,MATCH($N109,'Generation Split'!$B$3:$B$10,0)),
IF(AND($Q109="Already Split",S$2="Rate 1 Red/Black"),1,0))))</f>
        <v>0</v>
      </c>
      <c r="T109" s="18">
        <f>IF($Q109=1061,INDEX(Inputs!E$5:E$13,MATCH($N109,Inputs!$B$5:$B$13,0)),
IF($Q109=1064,INDEX(Inputs!E$23:E$26,MATCH($N109,Inputs!$B$23:$B$26,0)),
IF($Q109="Calculated",INDEX('Generation Split'!E$3:E$10,MATCH($N109,'Generation Split'!$B$3:$B$10,0)),
IF(AND($Q109="Already Split",T$2="Rate 1 Red/Black"),1,0))))</f>
        <v>0</v>
      </c>
      <c r="U109" s="20" t="str">
        <f>IF(N109="","",IF(Volumes_Pre_268!C109&lt;&gt;0,IF(SUM(R109:T109)=1,"P","O"),"P"))</f>
        <v>P</v>
      </c>
      <c r="V109" s="11" t="str">
        <f>IF(OR(N109="",O109=1),"",
IF(OR(O109="RAG",O109="BYG"),"Already Split",
IF(ISNUMBER(MATCH(N109,Inputs!$B$16:$B$20,0)),1062,0)))</f>
        <v>Already Split</v>
      </c>
      <c r="W109" s="18">
        <f>IF($V109=1062,INDEX(Inputs!C$16:C$20,MATCH($N109,Inputs!$B$16:$B$20,0)),
IF(AND($V109="Already Split",W$2="Rate 2 Amber/Yellow"),1,0))</f>
        <v>0</v>
      </c>
      <c r="X109" s="18">
        <f>IF($V109=1062,INDEX(Inputs!D$16:D$20,MATCH($N109,Inputs!$B$16:$B$20,0)),
IF(AND($V109="Already Split",X$2="Rate 2 Amber/Yellow"),1,0))</f>
        <v>1</v>
      </c>
      <c r="Y109" s="18">
        <f>IF($V109=1062,INDEX(Inputs!E$16:E$20,MATCH($N109,Inputs!$B$16:$B$20,0)),
IF(AND($V109="Already Split",Y$2="Rate 2 Amber/Yellow"),1,0))</f>
        <v>0</v>
      </c>
      <c r="Z109" s="20" t="str">
        <f>IF(N109="","",IF(Volumes_Pre_268!D109&lt;&gt;0,IF(SUM(W109:Y109)=1,"P","O"),"P"))</f>
        <v>P</v>
      </c>
      <c r="AA109" s="11" t="str">
        <f t="shared" si="5"/>
        <v>Already Split</v>
      </c>
      <c r="AB109" s="18">
        <f t="shared" si="6"/>
        <v>0</v>
      </c>
      <c r="AC109" s="18">
        <f t="shared" si="6"/>
        <v>0</v>
      </c>
      <c r="AD109" s="18">
        <f t="shared" si="6"/>
        <v>1</v>
      </c>
      <c r="AE109" s="20" t="str">
        <f>IF(N109="","",IF(Volumes_Pre_268!E109&lt;&gt;0,IF(SUM(AB109:AD109)=1,"P","O"),"P"))</f>
        <v>P</v>
      </c>
    </row>
    <row r="110" spans="2:31" x14ac:dyDescent="0.45">
      <c r="B110" s="1" t="s">
        <v>241</v>
      </c>
      <c r="C110" s="3">
        <f>Volumes_Pre_268!$C110*R110+Volumes_Pre_268!$D110*W110+Volumes_Pre_268!$E110*AB110</f>
        <v>0</v>
      </c>
      <c r="D110" s="3">
        <f>Volumes_Pre_268!$C110*S110+Volumes_Pre_268!$D110*X110+Volumes_Pre_268!$E110*AC110</f>
        <v>0</v>
      </c>
      <c r="E110" s="3">
        <f>Volumes_Pre_268!$C110*T110+Volumes_Pre_268!$D110*Y110+Volumes_Pre_268!$E110*AD110</f>
        <v>0</v>
      </c>
      <c r="F110" s="3">
        <f>Volumes_Pre_268!F110</f>
        <v>0</v>
      </c>
      <c r="G110" s="3">
        <f>Volumes_Pre_268!G110</f>
        <v>0</v>
      </c>
      <c r="H110" s="3">
        <f>Volumes_Pre_268!H110</f>
        <v>0</v>
      </c>
      <c r="I110" s="3"/>
      <c r="K110" s="21" t="str">
        <f>IF(ROUND(SUM(C110:E110),3)=ROUND(SUM(Volumes_Pre_268!C110:E110),3),"P","O")</f>
        <v>P</v>
      </c>
      <c r="M110" t="str">
        <f>IFERROR(INDEX(Mapping!$F$3:$F$80,MATCH($B110,Mapping!$B$3:$B$80,0)),"")</f>
        <v/>
      </c>
      <c r="N110" t="str">
        <f>IFERROR(INDEX(Mapping!$C$3:$C$80,MATCH($B110,Mapping!$B$3:$B$80,0)),"")</f>
        <v/>
      </c>
      <c r="O110" s="11" t="str">
        <f>IF($N110="","",INDEX(Mapping!$D$3:$D$80,MATCH($B110,Mapping!$B$3:$B$80,0)))</f>
        <v/>
      </c>
      <c r="P110" s="11" t="str">
        <f>IF($N110="","",INDEX(Mapping!$G$3:$G$80,MATCH($B110,Mapping!$B$3:$B$80,0)))</f>
        <v/>
      </c>
      <c r="Q110" s="11" t="str">
        <f>IF(N110="","",
IF(OR(O110="RAG",O110="BYG"),"Already Split",
IF(ISNUMBER(MATCH(N110,Inputs!$B$5:$B$13,0)),1061,
IF(ISNUMBER(MATCH(N110,Inputs!$B$23:$B$26,0)),1064,
IF(ISNUMBER(FIND("Generation",N110)),"Calculated",0)))))</f>
        <v/>
      </c>
      <c r="R110" s="18">
        <f>IF($Q110=1061,INDEX(Inputs!C$5:C$13,MATCH($N110,Inputs!$B$5:$B$13,0)),
IF($Q110=1064,INDEX(Inputs!C$23:C$26,MATCH($N110,Inputs!$B$23:$B$26,0)),
IF($Q110="Calculated",INDEX('Generation Split'!C$3:C$10,MATCH($N110,'Generation Split'!$B$3:$B$10,0)),
IF(AND($Q110="Already Split",R$2="Rate 1 Red/Black"),1,0))))</f>
        <v>0</v>
      </c>
      <c r="S110" s="18">
        <f>IF($Q110=1061,INDEX(Inputs!D$5:D$13,MATCH($N110,Inputs!$B$5:$B$13,0)),
IF($Q110=1064,INDEX(Inputs!D$23:D$26,MATCH($N110,Inputs!$B$23:$B$26,0)),
IF($Q110="Calculated",INDEX('Generation Split'!D$3:D$10,MATCH($N110,'Generation Split'!$B$3:$B$10,0)),
IF(AND($Q110="Already Split",S$2="Rate 1 Red/Black"),1,0))))</f>
        <v>0</v>
      </c>
      <c r="T110" s="18">
        <f>IF($Q110=1061,INDEX(Inputs!E$5:E$13,MATCH($N110,Inputs!$B$5:$B$13,0)),
IF($Q110=1064,INDEX(Inputs!E$23:E$26,MATCH($N110,Inputs!$B$23:$B$26,0)),
IF($Q110="Calculated",INDEX('Generation Split'!E$3:E$10,MATCH($N110,'Generation Split'!$B$3:$B$10,0)),
IF(AND($Q110="Already Split",T$2="Rate 1 Red/Black"),1,0))))</f>
        <v>0</v>
      </c>
      <c r="U110" s="20" t="str">
        <f>IF(N110="","",IF(Volumes_Pre_268!C110&lt;&gt;0,IF(SUM(R110:T110)=1,"P","O"),"P"))</f>
        <v/>
      </c>
      <c r="V110" s="11" t="str">
        <f>IF(OR(N110="",O110=1),"",
IF(OR(O110="RAG",O110="BYG"),"Already Split",
IF(ISNUMBER(MATCH(N110,Inputs!$B$16:$B$20,0)),1062,0)))</f>
        <v/>
      </c>
      <c r="W110" s="18">
        <f>IF($V110=1062,INDEX(Inputs!C$16:C$20,MATCH($N110,Inputs!$B$16:$B$20,0)),
IF(AND($V110="Already Split",W$2="Rate 2 Amber/Yellow"),1,0))</f>
        <v>0</v>
      </c>
      <c r="X110" s="18">
        <f>IF($V110=1062,INDEX(Inputs!D$16:D$20,MATCH($N110,Inputs!$B$16:$B$20,0)),
IF(AND($V110="Already Split",X$2="Rate 2 Amber/Yellow"),1,0))</f>
        <v>0</v>
      </c>
      <c r="Y110" s="18">
        <f>IF($V110=1062,INDEX(Inputs!E$16:E$20,MATCH($N110,Inputs!$B$16:$B$20,0)),
IF(AND($V110="Already Split",Y$2="Rate 2 Amber/Yellow"),1,0))</f>
        <v>0</v>
      </c>
      <c r="Z110" s="20" t="str">
        <f>IF(N110="","",IF(Volumes_Pre_268!D110&lt;&gt;0,IF(SUM(W110:Y110)=1,"P","O"),"P"))</f>
        <v/>
      </c>
      <c r="AA110" s="11" t="str">
        <f t="shared" si="5"/>
        <v/>
      </c>
      <c r="AB110" s="18">
        <f t="shared" si="6"/>
        <v>0</v>
      </c>
      <c r="AC110" s="18">
        <f t="shared" si="6"/>
        <v>0</v>
      </c>
      <c r="AD110" s="18">
        <f t="shared" si="6"/>
        <v>0</v>
      </c>
      <c r="AE110" s="20" t="str">
        <f>IF(N110="","",IF(Volumes_Pre_268!E110&lt;&gt;0,IF(SUM(AB110:AD110)=1,"P","O"),"P"))</f>
        <v/>
      </c>
    </row>
    <row r="111" spans="2:31" x14ac:dyDescent="0.45">
      <c r="B111" s="2" t="s">
        <v>242</v>
      </c>
      <c r="C111" s="4">
        <f>Volumes_Pre_268!$C111*R111+Volumes_Pre_268!$D111*W111+Volumes_Pre_268!$E111*AB111</f>
        <v>0</v>
      </c>
      <c r="D111" s="4">
        <f>Volumes_Pre_268!$C111*S111+Volumes_Pre_268!$D111*X111+Volumes_Pre_268!$E111*AC111</f>
        <v>0</v>
      </c>
      <c r="E111" s="4">
        <f>Volumes_Pre_268!$C111*T111+Volumes_Pre_268!$D111*Y111+Volumes_Pre_268!$E111*AD111</f>
        <v>0</v>
      </c>
      <c r="F111" s="5">
        <f>Volumes_Pre_268!F111</f>
        <v>0</v>
      </c>
      <c r="G111" s="6">
        <f>Volumes_Pre_268!G111</f>
        <v>0</v>
      </c>
      <c r="H111" s="6">
        <f>Volumes_Pre_268!H111</f>
        <v>0</v>
      </c>
      <c r="I111" s="6"/>
      <c r="K111" s="21" t="str">
        <f>IF(ROUND(SUM(C111:E111),3)=ROUND(SUM(Volumes_Pre_268!C111:E111),3),"P","O")</f>
        <v>P</v>
      </c>
      <c r="M111" t="str">
        <f>IFERROR(INDEX(Mapping!$F$3:$F$80,MATCH($B111,Mapping!$B$3:$B$80,0)),"")</f>
        <v>HV Generation Site Specific no RP charge</v>
      </c>
      <c r="N111" t="str">
        <f>IFERROR(INDEX(Mapping!$C$3:$C$80,MATCH($B111,Mapping!$B$3:$B$80,0)),"")</f>
        <v>HV Generation Non-Intermittent no RP charge</v>
      </c>
      <c r="O111" s="11" t="str">
        <f>IF($N111="","",INDEX(Mapping!$D$3:$D$80,MATCH($B111,Mapping!$B$3:$B$80,0)))</f>
        <v>RAG</v>
      </c>
      <c r="P111" s="11" t="str">
        <f>IF($N111="","",INDEX(Mapping!$G$3:$G$80,MATCH($B111,Mapping!$B$3:$B$80,0)))</f>
        <v>RAG</v>
      </c>
      <c r="Q111" s="11" t="str">
        <f>IF(N111="","",
IF(OR(O111="RAG",O111="BYG"),"Already Split",
IF(ISNUMBER(MATCH(N111,Inputs!$B$5:$B$13,0)),1061,
IF(ISNUMBER(MATCH(N111,Inputs!$B$23:$B$26,0)),1064,
IF(ISNUMBER(FIND("Generation",N111)),"Calculated",0)))))</f>
        <v>Already Split</v>
      </c>
      <c r="R111" s="18">
        <f>IF($Q111=1061,INDEX(Inputs!C$5:C$13,MATCH($N111,Inputs!$B$5:$B$13,0)),
IF($Q111=1064,INDEX(Inputs!C$23:C$26,MATCH($N111,Inputs!$B$23:$B$26,0)),
IF($Q111="Calculated",INDEX('Generation Split'!C$3:C$10,MATCH($N111,'Generation Split'!$B$3:$B$10,0)),
IF(AND($Q111="Already Split",R$2="Rate 1 Red/Black"),1,0))))</f>
        <v>1</v>
      </c>
      <c r="S111" s="18">
        <f>IF($Q111=1061,INDEX(Inputs!D$5:D$13,MATCH($N111,Inputs!$B$5:$B$13,0)),
IF($Q111=1064,INDEX(Inputs!D$23:D$26,MATCH($N111,Inputs!$B$23:$B$26,0)),
IF($Q111="Calculated",INDEX('Generation Split'!D$3:D$10,MATCH($N111,'Generation Split'!$B$3:$B$10,0)),
IF(AND($Q111="Already Split",S$2="Rate 1 Red/Black"),1,0))))</f>
        <v>0</v>
      </c>
      <c r="T111" s="18">
        <f>IF($Q111=1061,INDEX(Inputs!E$5:E$13,MATCH($N111,Inputs!$B$5:$B$13,0)),
IF($Q111=1064,INDEX(Inputs!E$23:E$26,MATCH($N111,Inputs!$B$23:$B$26,0)),
IF($Q111="Calculated",INDEX('Generation Split'!E$3:E$10,MATCH($N111,'Generation Split'!$B$3:$B$10,0)),
IF(AND($Q111="Already Split",T$2="Rate 1 Red/Black"),1,0))))</f>
        <v>0</v>
      </c>
      <c r="U111" s="20" t="str">
        <f>IF(N111="","",IF(Volumes_Pre_268!C111&lt;&gt;0,IF(SUM(R111:T111)=1,"P","O"),"P"))</f>
        <v>P</v>
      </c>
      <c r="V111" s="11" t="str">
        <f>IF(OR(N111="",O111=1),"",
IF(OR(O111="RAG",O111="BYG"),"Already Split",
IF(ISNUMBER(MATCH(N111,Inputs!$B$16:$B$20,0)),1062,0)))</f>
        <v>Already Split</v>
      </c>
      <c r="W111" s="18">
        <f>IF($V111=1062,INDEX(Inputs!C$16:C$20,MATCH($N111,Inputs!$B$16:$B$20,0)),
IF(AND($V111="Already Split",W$2="Rate 2 Amber/Yellow"),1,0))</f>
        <v>0</v>
      </c>
      <c r="X111" s="18">
        <f>IF($V111=1062,INDEX(Inputs!D$16:D$20,MATCH($N111,Inputs!$B$16:$B$20,0)),
IF(AND($V111="Already Split",X$2="Rate 2 Amber/Yellow"),1,0))</f>
        <v>1</v>
      </c>
      <c r="Y111" s="18">
        <f>IF($V111=1062,INDEX(Inputs!E$16:E$20,MATCH($N111,Inputs!$B$16:$B$20,0)),
IF(AND($V111="Already Split",Y$2="Rate 2 Amber/Yellow"),1,0))</f>
        <v>0</v>
      </c>
      <c r="Z111" s="20" t="str">
        <f>IF(N111="","",IF(Volumes_Pre_268!D111&lt;&gt;0,IF(SUM(W111:Y111)=1,"P","O"),"P"))</f>
        <v>P</v>
      </c>
      <c r="AA111" s="11" t="str">
        <f t="shared" si="5"/>
        <v>Already Split</v>
      </c>
      <c r="AB111" s="18">
        <f t="shared" si="6"/>
        <v>0</v>
      </c>
      <c r="AC111" s="18">
        <f t="shared" si="6"/>
        <v>0</v>
      </c>
      <c r="AD111" s="18">
        <f t="shared" si="6"/>
        <v>1</v>
      </c>
      <c r="AE111" s="20" t="str">
        <f>IF(N111="","",IF(Volumes_Pre_268!E111&lt;&gt;0,IF(SUM(AB111:AD111)=1,"P","O"),"P"))</f>
        <v>P</v>
      </c>
    </row>
  </sheetData>
  <conditionalFormatting sqref="U3:U111">
    <cfRule type="cellIs" dxfId="17" priority="5" stopIfTrue="1" operator="equal">
      <formula>"P"</formula>
    </cfRule>
    <cfRule type="cellIs" dxfId="16" priority="6" stopIfTrue="1" operator="equal">
      <formula>"O"</formula>
    </cfRule>
  </conditionalFormatting>
  <conditionalFormatting sqref="Z3:Z111">
    <cfRule type="cellIs" dxfId="15" priority="3" stopIfTrue="1" operator="equal">
      <formula>"P"</formula>
    </cfRule>
    <cfRule type="cellIs" dxfId="14" priority="4" stopIfTrue="1" operator="equal">
      <formula>"O"</formula>
    </cfRule>
  </conditionalFormatting>
  <conditionalFormatting sqref="AE3:AE111">
    <cfRule type="cellIs" dxfId="13" priority="1" stopIfTrue="1" operator="equal">
      <formula>"P"</formula>
    </cfRule>
    <cfRule type="cellIs" dxfId="12" priority="2" stopIfTrue="1" operator="equal">
      <formula>"O"</formula>
    </cfRule>
  </conditionalFormatting>
  <conditionalFormatting sqref="K3:K111">
    <cfRule type="cellIs" dxfId="11" priority="7" stopIfTrue="1" operator="equal">
      <formula>"P"</formula>
    </cfRule>
    <cfRule type="cellIs" dxfId="10" priority="8" stopIfTrue="1" operator="equal">
      <formula>"O"</formula>
    </cfRule>
  </conditionalFormatting>
  <dataValidations count="1">
    <dataValidation type="textLength" operator="equal" allowBlank="1" showInputMessage="1" showErrorMessage="1" error="This cell should remain blank." sqref="D3:E111" xr:uid="{00000000-0002-0000-0400-000000000000}">
      <formula1>0</formula1>
    </dataValidation>
  </dataValidation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2:I57"/>
  <sheetViews>
    <sheetView workbookViewId="0">
      <pane xSplit="2" ySplit="2" topLeftCell="C45" activePane="bottomRight" state="frozen"/>
      <selection pane="topRight" activeCell="C1" sqref="C1"/>
      <selection pane="bottomLeft" activeCell="A3" sqref="A3"/>
      <selection pane="bottomRight" activeCell="C48" sqref="C48:I55"/>
    </sheetView>
  </sheetViews>
  <sheetFormatPr defaultRowHeight="14.25" x14ac:dyDescent="0.45"/>
  <cols>
    <col min="1" max="1" width="2.86328125" customWidth="1"/>
    <col min="2" max="2" width="46.59765625" customWidth="1"/>
    <col min="3" max="9" width="14.265625" customWidth="1"/>
  </cols>
  <sheetData>
    <row r="2" spans="2:9" ht="57" x14ac:dyDescent="0.45">
      <c r="B2" s="12" t="s">
        <v>217</v>
      </c>
      <c r="C2" s="22" t="s">
        <v>0</v>
      </c>
      <c r="D2" s="22" t="s">
        <v>1</v>
      </c>
      <c r="E2" s="22" t="s">
        <v>2</v>
      </c>
      <c r="F2" s="22" t="s">
        <v>3</v>
      </c>
      <c r="G2" s="22" t="s">
        <v>4</v>
      </c>
      <c r="H2" s="22" t="s">
        <v>230</v>
      </c>
      <c r="I2" s="13" t="s">
        <v>5</v>
      </c>
    </row>
    <row r="3" spans="2:9" x14ac:dyDescent="0.45">
      <c r="B3" s="43" t="s">
        <v>6</v>
      </c>
      <c r="C3" s="3">
        <f>SUMPRODUCT((RAG_Volumes_Pre_268!$M$3:$M$111=$B3)*(RAG_Volumes_Pre_268!C$3:C$111))</f>
        <v>0</v>
      </c>
      <c r="D3" s="3">
        <f>SUMPRODUCT((RAG_Volumes_Pre_268!$M$3:$M$111=$B3)*(RAG_Volumes_Pre_268!D$3:D$111))</f>
        <v>0</v>
      </c>
      <c r="E3" s="3">
        <f>SUMPRODUCT((RAG_Volumes_Pre_268!$M$3:$M$111=$B3)*(RAG_Volumes_Pre_268!E$3:E$111))</f>
        <v>0</v>
      </c>
      <c r="F3" s="3">
        <f>SUMPRODUCT((RAG_Volumes_Pre_268!$M$3:$M$111=$B3)*(RAG_Volumes_Pre_268!F$3:F$111))</f>
        <v>0</v>
      </c>
      <c r="G3" s="3">
        <f>SUMPRODUCT((RAG_Volumes_Pre_268!$M$3:$M$111=$B3)*(RAG_Volumes_Pre_268!G$3:G$111))</f>
        <v>0</v>
      </c>
      <c r="H3" s="3">
        <f>SUMPRODUCT((RAG_Volumes_Pre_268!$M$3:$M$111=$B3)*(RAG_Volumes_Pre_268!H$3:H$111))</f>
        <v>0</v>
      </c>
      <c r="I3" s="3">
        <f>SUMPRODUCT((RAG_Volumes_Pre_268!$M$3:$M$111=$B3)*(RAG_Volumes_Pre_268!I$3:I$111))</f>
        <v>0</v>
      </c>
    </row>
    <row r="4" spans="2:9" x14ac:dyDescent="0.45">
      <c r="B4" s="44" t="s">
        <v>7</v>
      </c>
      <c r="C4" s="4">
        <f>SUMPRODUCT((RAG_Volumes_Pre_268!$M$3:$M$111=$B4)*(RAG_Volumes_Pre_268!C$3:C$111))</f>
        <v>580403.38643813774</v>
      </c>
      <c r="D4" s="4">
        <f>SUMPRODUCT((RAG_Volumes_Pre_268!$M$3:$M$111=$B4)*(RAG_Volumes_Pre_268!D$3:D$111))</f>
        <v>2095134.6655402365</v>
      </c>
      <c r="E4" s="4">
        <f>SUMPRODUCT((RAG_Volumes_Pre_268!$M$3:$M$111=$B4)*(RAG_Volumes_Pre_268!E$3:E$111))</f>
        <v>2138934.7906327611</v>
      </c>
      <c r="F4" s="5">
        <f>SUMPRODUCT((RAG_Volumes_Pre_268!$M$3:$M$111=$B4)*(RAG_Volumes_Pre_268!F$3:F$111))</f>
        <v>1381502</v>
      </c>
      <c r="G4" s="6">
        <f>SUMPRODUCT((RAG_Volumes_Pre_268!$M$3:$M$111=$B4)*(RAG_Volumes_Pre_268!G$3:G$111))</f>
        <v>0</v>
      </c>
      <c r="H4" s="6">
        <f>SUMPRODUCT((RAG_Volumes_Pre_268!$M$3:$M$111=$B4)*(RAG_Volumes_Pre_268!H$3:H$111))</f>
        <v>0</v>
      </c>
      <c r="I4" s="6">
        <f>SUMPRODUCT((RAG_Volumes_Pre_268!$M$3:$M$111=$B4)*(RAG_Volumes_Pre_268!I$3:I$111))</f>
        <v>0</v>
      </c>
    </row>
    <row r="5" spans="2:9" x14ac:dyDescent="0.45">
      <c r="B5" s="44" t="s">
        <v>8</v>
      </c>
      <c r="C5" s="4">
        <f>SUMPRODUCT((RAG_Volumes_Pre_268!$M$3:$M$111=$B5)*(RAG_Volumes_Pre_268!C$3:C$111))</f>
        <v>3789.4240916920749</v>
      </c>
      <c r="D5" s="4">
        <f>SUMPRODUCT((RAG_Volumes_Pre_268!$M$3:$M$111=$B5)*(RAG_Volumes_Pre_268!D$3:D$111))</f>
        <v>13641.906520031309</v>
      </c>
      <c r="E5" s="4">
        <f>SUMPRODUCT((RAG_Volumes_Pre_268!$M$3:$M$111=$B5)*(RAG_Volumes_Pre_268!E$3:E$111))</f>
        <v>12650.488746172299</v>
      </c>
      <c r="F5" s="5">
        <f>SUMPRODUCT((RAG_Volumes_Pre_268!$M$3:$M$111=$B5)*(RAG_Volumes_Pre_268!F$3:F$111))</f>
        <v>11629</v>
      </c>
      <c r="G5" s="6">
        <f>SUMPRODUCT((RAG_Volumes_Pre_268!$M$3:$M$111=$B5)*(RAG_Volumes_Pre_268!G$3:G$111))</f>
        <v>0</v>
      </c>
      <c r="H5" s="6">
        <f>SUMPRODUCT((RAG_Volumes_Pre_268!$M$3:$M$111=$B5)*(RAG_Volumes_Pre_268!H$3:H$111))</f>
        <v>0</v>
      </c>
      <c r="I5" s="6">
        <f>SUMPRODUCT((RAG_Volumes_Pre_268!$M$3:$M$111=$B5)*(RAG_Volumes_Pre_268!I$3:I$111))</f>
        <v>0</v>
      </c>
    </row>
    <row r="6" spans="2:9" x14ac:dyDescent="0.45">
      <c r="B6" s="44" t="s">
        <v>9</v>
      </c>
      <c r="C6" s="4">
        <f>SUMPRODUCT((RAG_Volumes_Pre_268!$M$3:$M$111=$B6)*(RAG_Volumes_Pre_268!C$3:C$111))</f>
        <v>4342.6990817642345</v>
      </c>
      <c r="D6" s="4">
        <f>SUMPRODUCT((RAG_Volumes_Pre_268!$M$3:$M$111=$B6)*(RAG_Volumes_Pre_268!D$3:D$111))</f>
        <v>15638.710572113612</v>
      </c>
      <c r="E6" s="4">
        <f>SUMPRODUCT((RAG_Volumes_Pre_268!$M$3:$M$111=$B6)*(RAG_Volumes_Pre_268!E$3:E$111))</f>
        <v>15235.396907558832</v>
      </c>
      <c r="F6" s="5">
        <f>SUMPRODUCT((RAG_Volumes_Pre_268!$M$3:$M$111=$B6)*(RAG_Volumes_Pre_268!F$3:F$111))</f>
        <v>13581</v>
      </c>
      <c r="G6" s="6">
        <f>SUMPRODUCT((RAG_Volumes_Pre_268!$M$3:$M$111=$B6)*(RAG_Volumes_Pre_268!G$3:G$111))</f>
        <v>0</v>
      </c>
      <c r="H6" s="6">
        <f>SUMPRODUCT((RAG_Volumes_Pre_268!$M$3:$M$111=$B6)*(RAG_Volumes_Pre_268!H$3:H$111))</f>
        <v>0</v>
      </c>
      <c r="I6" s="6">
        <f>SUMPRODUCT((RAG_Volumes_Pre_268!$M$3:$M$111=$B6)*(RAG_Volumes_Pre_268!I$3:I$111))</f>
        <v>0</v>
      </c>
    </row>
    <row r="7" spans="2:9" x14ac:dyDescent="0.45">
      <c r="B7" s="43" t="s">
        <v>10</v>
      </c>
      <c r="C7" s="3">
        <f>SUMPRODUCT((RAG_Volumes_Pre_268!$M$3:$M$111=$B7)*(RAG_Volumes_Pre_268!C$3:C$111))</f>
        <v>0</v>
      </c>
      <c r="D7" s="3">
        <f>SUMPRODUCT((RAG_Volumes_Pre_268!$M$3:$M$111=$B7)*(RAG_Volumes_Pre_268!D$3:D$111))</f>
        <v>0</v>
      </c>
      <c r="E7" s="3">
        <f>SUMPRODUCT((RAG_Volumes_Pre_268!$M$3:$M$111=$B7)*(RAG_Volumes_Pre_268!E$3:E$111))</f>
        <v>0</v>
      </c>
      <c r="F7" s="3">
        <f>SUMPRODUCT((RAG_Volumes_Pre_268!$M$3:$M$111=$B7)*(RAG_Volumes_Pre_268!F$3:F$111))</f>
        <v>0</v>
      </c>
      <c r="G7" s="3">
        <f>SUMPRODUCT((RAG_Volumes_Pre_268!$M$3:$M$111=$B7)*(RAG_Volumes_Pre_268!G$3:G$111))</f>
        <v>0</v>
      </c>
      <c r="H7" s="3">
        <f>SUMPRODUCT((RAG_Volumes_Pre_268!$M$3:$M$111=$B7)*(RAG_Volumes_Pre_268!H$3:H$111))</f>
        <v>0</v>
      </c>
      <c r="I7" s="3">
        <f>SUMPRODUCT((RAG_Volumes_Pre_268!$M$3:$M$111=$B7)*(RAG_Volumes_Pre_268!I$3:I$111))</f>
        <v>0</v>
      </c>
    </row>
    <row r="8" spans="2:9" x14ac:dyDescent="0.45">
      <c r="B8" s="44" t="s">
        <v>11</v>
      </c>
      <c r="C8" s="4">
        <f>SUMPRODUCT((RAG_Volumes_Pre_268!$M$3:$M$111=$B8)*(RAG_Volumes_Pre_268!C$3:C$111))</f>
        <v>197.63894939483885</v>
      </c>
      <c r="D8" s="4">
        <f>SUMPRODUCT((RAG_Volumes_Pre_268!$M$3:$M$111=$B8)*(RAG_Volumes_Pre_268!D$3:D$111))</f>
        <v>1311.7972009881132</v>
      </c>
      <c r="E8" s="4">
        <f>SUMPRODUCT((RAG_Volumes_Pre_268!$M$3:$M$111=$B8)*(RAG_Volumes_Pre_268!E$3:E$111))</f>
        <v>16429.141923077172</v>
      </c>
      <c r="F8" s="5">
        <f>SUMPRODUCT((RAG_Volumes_Pre_268!$M$3:$M$111=$B8)*(RAG_Volumes_Pre_268!F$3:F$111))</f>
        <v>4117</v>
      </c>
      <c r="G8" s="6">
        <f>SUMPRODUCT((RAG_Volumes_Pre_268!$M$3:$M$111=$B8)*(RAG_Volumes_Pre_268!G$3:G$111))</f>
        <v>0</v>
      </c>
      <c r="H8" s="6">
        <f>SUMPRODUCT((RAG_Volumes_Pre_268!$M$3:$M$111=$B8)*(RAG_Volumes_Pre_268!H$3:H$111))</f>
        <v>0</v>
      </c>
      <c r="I8" s="6">
        <f>SUMPRODUCT((RAG_Volumes_Pre_268!$M$3:$M$111=$B8)*(RAG_Volumes_Pre_268!I$3:I$111))</f>
        <v>0</v>
      </c>
    </row>
    <row r="9" spans="2:9" x14ac:dyDescent="0.45">
      <c r="B9" s="44" t="s">
        <v>12</v>
      </c>
      <c r="C9" s="4">
        <f>SUMPRODUCT((RAG_Volumes_Pre_268!$M$3:$M$111=$B9)*(RAG_Volumes_Pre_268!C$3:C$111))</f>
        <v>0</v>
      </c>
      <c r="D9" s="4">
        <f>SUMPRODUCT((RAG_Volumes_Pre_268!$M$3:$M$111=$B9)*(RAG_Volumes_Pre_268!D$3:D$111))</f>
        <v>0</v>
      </c>
      <c r="E9" s="4">
        <f>SUMPRODUCT((RAG_Volumes_Pre_268!$M$3:$M$111=$B9)*(RAG_Volumes_Pre_268!E$3:E$111))</f>
        <v>0</v>
      </c>
      <c r="F9" s="5">
        <f>SUMPRODUCT((RAG_Volumes_Pre_268!$M$3:$M$111=$B9)*(RAG_Volumes_Pre_268!F$3:F$111))</f>
        <v>0</v>
      </c>
      <c r="G9" s="6">
        <f>SUMPRODUCT((RAG_Volumes_Pre_268!$M$3:$M$111=$B9)*(RAG_Volumes_Pre_268!G$3:G$111))</f>
        <v>0</v>
      </c>
      <c r="H9" s="6">
        <f>SUMPRODUCT((RAG_Volumes_Pre_268!$M$3:$M$111=$B9)*(RAG_Volumes_Pre_268!H$3:H$111))</f>
        <v>0</v>
      </c>
      <c r="I9" s="6">
        <f>SUMPRODUCT((RAG_Volumes_Pre_268!$M$3:$M$111=$B9)*(RAG_Volumes_Pre_268!I$3:I$111))</f>
        <v>0</v>
      </c>
    </row>
    <row r="10" spans="2:9" x14ac:dyDescent="0.45">
      <c r="B10" s="44" t="s">
        <v>13</v>
      </c>
      <c r="C10" s="4">
        <f>SUMPRODUCT((RAG_Volumes_Pre_268!$M$3:$M$111=$B10)*(RAG_Volumes_Pre_268!C$3:C$111))</f>
        <v>0</v>
      </c>
      <c r="D10" s="4">
        <f>SUMPRODUCT((RAG_Volumes_Pre_268!$M$3:$M$111=$B10)*(RAG_Volumes_Pre_268!D$3:D$111))</f>
        <v>0</v>
      </c>
      <c r="E10" s="4">
        <f>SUMPRODUCT((RAG_Volumes_Pre_268!$M$3:$M$111=$B10)*(RAG_Volumes_Pre_268!E$3:E$111))</f>
        <v>0</v>
      </c>
      <c r="F10" s="5">
        <f>SUMPRODUCT((RAG_Volumes_Pre_268!$M$3:$M$111=$B10)*(RAG_Volumes_Pre_268!F$3:F$111))</f>
        <v>0</v>
      </c>
      <c r="G10" s="6">
        <f>SUMPRODUCT((RAG_Volumes_Pre_268!$M$3:$M$111=$B10)*(RAG_Volumes_Pre_268!G$3:G$111))</f>
        <v>0</v>
      </c>
      <c r="H10" s="6">
        <f>SUMPRODUCT((RAG_Volumes_Pre_268!$M$3:$M$111=$B10)*(RAG_Volumes_Pre_268!H$3:H$111))</f>
        <v>0</v>
      </c>
      <c r="I10" s="6">
        <f>SUMPRODUCT((RAG_Volumes_Pre_268!$M$3:$M$111=$B10)*(RAG_Volumes_Pre_268!I$3:I$111))</f>
        <v>0</v>
      </c>
    </row>
    <row r="11" spans="2:9" x14ac:dyDescent="0.45">
      <c r="B11" s="43" t="s">
        <v>14</v>
      </c>
      <c r="C11" s="3">
        <f>SUMPRODUCT((RAG_Volumes_Pre_268!$M$3:$M$111=$B11)*(RAG_Volumes_Pre_268!C$3:C$111))</f>
        <v>0</v>
      </c>
      <c r="D11" s="3">
        <f>SUMPRODUCT((RAG_Volumes_Pre_268!$M$3:$M$111=$B11)*(RAG_Volumes_Pre_268!D$3:D$111))</f>
        <v>0</v>
      </c>
      <c r="E11" s="3">
        <f>SUMPRODUCT((RAG_Volumes_Pre_268!$M$3:$M$111=$B11)*(RAG_Volumes_Pre_268!E$3:E$111))</f>
        <v>0</v>
      </c>
      <c r="F11" s="3">
        <f>SUMPRODUCT((RAG_Volumes_Pre_268!$M$3:$M$111=$B11)*(RAG_Volumes_Pre_268!F$3:F$111))</f>
        <v>0</v>
      </c>
      <c r="G11" s="3">
        <f>SUMPRODUCT((RAG_Volumes_Pre_268!$M$3:$M$111=$B11)*(RAG_Volumes_Pre_268!G$3:G$111))</f>
        <v>0</v>
      </c>
      <c r="H11" s="3">
        <f>SUMPRODUCT((RAG_Volumes_Pre_268!$M$3:$M$111=$B11)*(RAG_Volumes_Pre_268!H$3:H$111))</f>
        <v>0</v>
      </c>
      <c r="I11" s="3">
        <f>SUMPRODUCT((RAG_Volumes_Pre_268!$M$3:$M$111=$B11)*(RAG_Volumes_Pre_268!I$3:I$111))</f>
        <v>0</v>
      </c>
    </row>
    <row r="12" spans="2:9" x14ac:dyDescent="0.45">
      <c r="B12" s="44" t="s">
        <v>15</v>
      </c>
      <c r="C12" s="4">
        <f>SUMPRODUCT((RAG_Volumes_Pre_268!$M$3:$M$111=$B12)*(RAG_Volumes_Pre_268!C$3:C$111))</f>
        <v>194925.95093768646</v>
      </c>
      <c r="D12" s="4">
        <f>SUMPRODUCT((RAG_Volumes_Pre_268!$M$3:$M$111=$B12)*(RAG_Volumes_Pre_268!D$3:D$111))</f>
        <v>935672.26081059698</v>
      </c>
      <c r="E12" s="4">
        <f>SUMPRODUCT((RAG_Volumes_Pre_268!$M$3:$M$111=$B12)*(RAG_Volumes_Pre_268!E$3:E$111))</f>
        <v>707342.70808581146</v>
      </c>
      <c r="F12" s="5">
        <f>SUMPRODUCT((RAG_Volumes_Pre_268!$M$3:$M$111=$B12)*(RAG_Volumes_Pre_268!F$3:F$111))</f>
        <v>100261</v>
      </c>
      <c r="G12" s="6">
        <f>SUMPRODUCT((RAG_Volumes_Pre_268!$M$3:$M$111=$B12)*(RAG_Volumes_Pre_268!G$3:G$111))</f>
        <v>0</v>
      </c>
      <c r="H12" s="6">
        <f>SUMPRODUCT((RAG_Volumes_Pre_268!$M$3:$M$111=$B12)*(RAG_Volumes_Pre_268!H$3:H$111))</f>
        <v>0</v>
      </c>
      <c r="I12" s="6">
        <f>SUMPRODUCT((RAG_Volumes_Pre_268!$M$3:$M$111=$B12)*(RAG_Volumes_Pre_268!I$3:I$111))</f>
        <v>0</v>
      </c>
    </row>
    <row r="13" spans="2:9" x14ac:dyDescent="0.45">
      <c r="B13" s="44" t="s">
        <v>16</v>
      </c>
      <c r="C13" s="4">
        <f>SUMPRODUCT((RAG_Volumes_Pre_268!$M$3:$M$111=$B13)*(RAG_Volumes_Pre_268!C$3:C$111))</f>
        <v>219.78635644557716</v>
      </c>
      <c r="D13" s="4">
        <f>SUMPRODUCT((RAG_Volumes_Pre_268!$M$3:$M$111=$B13)*(RAG_Volumes_Pre_268!D$3:D$111))</f>
        <v>1067.764497326267</v>
      </c>
      <c r="E13" s="4">
        <f>SUMPRODUCT((RAG_Volumes_Pre_268!$M$3:$M$111=$B13)*(RAG_Volumes_Pre_268!E$3:E$111))</f>
        <v>761.07254835965978</v>
      </c>
      <c r="F13" s="5">
        <f>SUMPRODUCT((RAG_Volumes_Pre_268!$M$3:$M$111=$B13)*(RAG_Volumes_Pre_268!F$3:F$111))</f>
        <v>311</v>
      </c>
      <c r="G13" s="6">
        <f>SUMPRODUCT((RAG_Volumes_Pre_268!$M$3:$M$111=$B13)*(RAG_Volumes_Pre_268!G$3:G$111))</f>
        <v>0</v>
      </c>
      <c r="H13" s="6">
        <f>SUMPRODUCT((RAG_Volumes_Pre_268!$M$3:$M$111=$B13)*(RAG_Volumes_Pre_268!H$3:H$111))</f>
        <v>0</v>
      </c>
      <c r="I13" s="6">
        <f>SUMPRODUCT((RAG_Volumes_Pre_268!$M$3:$M$111=$B13)*(RAG_Volumes_Pre_268!I$3:I$111))</f>
        <v>0</v>
      </c>
    </row>
    <row r="14" spans="2:9" x14ac:dyDescent="0.45">
      <c r="B14" s="44" t="s">
        <v>17</v>
      </c>
      <c r="C14" s="4">
        <f>SUMPRODUCT((RAG_Volumes_Pre_268!$M$3:$M$111=$B14)*(RAG_Volumes_Pre_268!C$3:C$111))</f>
        <v>848.25228922942222</v>
      </c>
      <c r="D14" s="4">
        <f>SUMPRODUCT((RAG_Volumes_Pre_268!$M$3:$M$111=$B14)*(RAG_Volumes_Pre_268!D$3:D$111))</f>
        <v>4113.2969293201131</v>
      </c>
      <c r="E14" s="4">
        <f>SUMPRODUCT((RAG_Volumes_Pre_268!$M$3:$M$111=$B14)*(RAG_Volumes_Pre_268!E$3:E$111))</f>
        <v>2863.3588416415796</v>
      </c>
      <c r="F14" s="5">
        <f>SUMPRODUCT((RAG_Volumes_Pre_268!$M$3:$M$111=$B14)*(RAG_Volumes_Pre_268!F$3:F$111))</f>
        <v>396</v>
      </c>
      <c r="G14" s="6">
        <f>SUMPRODUCT((RAG_Volumes_Pre_268!$M$3:$M$111=$B14)*(RAG_Volumes_Pre_268!G$3:G$111))</f>
        <v>0</v>
      </c>
      <c r="H14" s="6">
        <f>SUMPRODUCT((RAG_Volumes_Pre_268!$M$3:$M$111=$B14)*(RAG_Volumes_Pre_268!H$3:H$111))</f>
        <v>0</v>
      </c>
      <c r="I14" s="6">
        <f>SUMPRODUCT((RAG_Volumes_Pre_268!$M$3:$M$111=$B14)*(RAG_Volumes_Pre_268!I$3:I$111))</f>
        <v>0</v>
      </c>
    </row>
    <row r="15" spans="2:9" x14ac:dyDescent="0.45">
      <c r="B15" s="43" t="s">
        <v>18</v>
      </c>
      <c r="C15" s="3">
        <f>SUMPRODUCT((RAG_Volumes_Pre_268!$M$3:$M$111=$B15)*(RAG_Volumes_Pre_268!C$3:C$111))</f>
        <v>0</v>
      </c>
      <c r="D15" s="3">
        <f>SUMPRODUCT((RAG_Volumes_Pre_268!$M$3:$M$111=$B15)*(RAG_Volumes_Pre_268!D$3:D$111))</f>
        <v>0</v>
      </c>
      <c r="E15" s="3">
        <f>SUMPRODUCT((RAG_Volumes_Pre_268!$M$3:$M$111=$B15)*(RAG_Volumes_Pre_268!E$3:E$111))</f>
        <v>0</v>
      </c>
      <c r="F15" s="3">
        <f>SUMPRODUCT((RAG_Volumes_Pre_268!$M$3:$M$111=$B15)*(RAG_Volumes_Pre_268!F$3:F$111))</f>
        <v>0</v>
      </c>
      <c r="G15" s="3">
        <f>SUMPRODUCT((RAG_Volumes_Pre_268!$M$3:$M$111=$B15)*(RAG_Volumes_Pre_268!G$3:G$111))</f>
        <v>0</v>
      </c>
      <c r="H15" s="3">
        <f>SUMPRODUCT((RAG_Volumes_Pre_268!$M$3:$M$111=$B15)*(RAG_Volumes_Pre_268!H$3:H$111))</f>
        <v>0</v>
      </c>
      <c r="I15" s="3">
        <f>SUMPRODUCT((RAG_Volumes_Pre_268!$M$3:$M$111=$B15)*(RAG_Volumes_Pre_268!I$3:I$111))</f>
        <v>0</v>
      </c>
    </row>
    <row r="16" spans="2:9" x14ac:dyDescent="0.45">
      <c r="B16" s="44" t="s">
        <v>19</v>
      </c>
      <c r="C16" s="4">
        <f>SUMPRODUCT((RAG_Volumes_Pre_268!$M$3:$M$111=$B16)*(RAG_Volumes_Pre_268!C$3:C$111))</f>
        <v>26.009239428388895</v>
      </c>
      <c r="D16" s="4">
        <f>SUMPRODUCT((RAG_Volumes_Pre_268!$M$3:$M$111=$B16)*(RAG_Volumes_Pre_268!D$3:D$111))</f>
        <v>469.22651107809378</v>
      </c>
      <c r="E16" s="4">
        <f>SUMPRODUCT((RAG_Volumes_Pre_268!$M$3:$M$111=$B16)*(RAG_Volumes_Pre_268!E$3:E$111))</f>
        <v>5889.2986072848316</v>
      </c>
      <c r="F16" s="5">
        <f>SUMPRODUCT((RAG_Volumes_Pre_268!$M$3:$M$111=$B16)*(RAG_Volumes_Pre_268!F$3:F$111))</f>
        <v>1077</v>
      </c>
      <c r="G16" s="6">
        <f>SUMPRODUCT((RAG_Volumes_Pre_268!$M$3:$M$111=$B16)*(RAG_Volumes_Pre_268!G$3:G$111))</f>
        <v>0</v>
      </c>
      <c r="H16" s="6">
        <f>SUMPRODUCT((RAG_Volumes_Pre_268!$M$3:$M$111=$B16)*(RAG_Volumes_Pre_268!H$3:H$111))</f>
        <v>0</v>
      </c>
      <c r="I16" s="6">
        <f>SUMPRODUCT((RAG_Volumes_Pre_268!$M$3:$M$111=$B16)*(RAG_Volumes_Pre_268!I$3:I$111))</f>
        <v>0</v>
      </c>
    </row>
    <row r="17" spans="2:9" x14ac:dyDescent="0.45">
      <c r="B17" s="44" t="s">
        <v>20</v>
      </c>
      <c r="C17" s="4">
        <f>SUMPRODUCT((RAG_Volumes_Pre_268!$M$3:$M$111=$B17)*(RAG_Volumes_Pre_268!C$3:C$111))</f>
        <v>0</v>
      </c>
      <c r="D17" s="4">
        <f>SUMPRODUCT((RAG_Volumes_Pre_268!$M$3:$M$111=$B17)*(RAG_Volumes_Pre_268!D$3:D$111))</f>
        <v>0</v>
      </c>
      <c r="E17" s="4">
        <f>SUMPRODUCT((RAG_Volumes_Pre_268!$M$3:$M$111=$B17)*(RAG_Volumes_Pre_268!E$3:E$111))</f>
        <v>0</v>
      </c>
      <c r="F17" s="5">
        <f>SUMPRODUCT((RAG_Volumes_Pre_268!$M$3:$M$111=$B17)*(RAG_Volumes_Pre_268!F$3:F$111))</f>
        <v>0</v>
      </c>
      <c r="G17" s="6">
        <f>SUMPRODUCT((RAG_Volumes_Pre_268!$M$3:$M$111=$B17)*(RAG_Volumes_Pre_268!G$3:G$111))</f>
        <v>0</v>
      </c>
      <c r="H17" s="6">
        <f>SUMPRODUCT((RAG_Volumes_Pre_268!$M$3:$M$111=$B17)*(RAG_Volumes_Pre_268!H$3:H$111))</f>
        <v>0</v>
      </c>
      <c r="I17" s="6">
        <f>SUMPRODUCT((RAG_Volumes_Pre_268!$M$3:$M$111=$B17)*(RAG_Volumes_Pre_268!I$3:I$111))</f>
        <v>0</v>
      </c>
    </row>
    <row r="18" spans="2:9" x14ac:dyDescent="0.45">
      <c r="B18" s="44" t="s">
        <v>21</v>
      </c>
      <c r="C18" s="4">
        <f>SUMPRODUCT((RAG_Volumes_Pre_268!$M$3:$M$111=$B18)*(RAG_Volumes_Pre_268!C$3:C$111))</f>
        <v>0</v>
      </c>
      <c r="D18" s="4">
        <f>SUMPRODUCT((RAG_Volumes_Pre_268!$M$3:$M$111=$B18)*(RAG_Volumes_Pre_268!D$3:D$111))</f>
        <v>0</v>
      </c>
      <c r="E18" s="4">
        <f>SUMPRODUCT((RAG_Volumes_Pre_268!$M$3:$M$111=$B18)*(RAG_Volumes_Pre_268!E$3:E$111))</f>
        <v>0</v>
      </c>
      <c r="F18" s="5">
        <f>SUMPRODUCT((RAG_Volumes_Pre_268!$M$3:$M$111=$B18)*(RAG_Volumes_Pre_268!F$3:F$111))</f>
        <v>0</v>
      </c>
      <c r="G18" s="6">
        <f>SUMPRODUCT((RAG_Volumes_Pre_268!$M$3:$M$111=$B18)*(RAG_Volumes_Pre_268!G$3:G$111))</f>
        <v>0</v>
      </c>
      <c r="H18" s="6">
        <f>SUMPRODUCT((RAG_Volumes_Pre_268!$M$3:$M$111=$B18)*(RAG_Volumes_Pre_268!H$3:H$111))</f>
        <v>0</v>
      </c>
      <c r="I18" s="6">
        <f>SUMPRODUCT((RAG_Volumes_Pre_268!$M$3:$M$111=$B18)*(RAG_Volumes_Pre_268!I$3:I$111))</f>
        <v>0</v>
      </c>
    </row>
    <row r="19" spans="2:9" x14ac:dyDescent="0.45">
      <c r="B19" s="43" t="s">
        <v>22</v>
      </c>
      <c r="C19" s="3">
        <f>SUMPRODUCT((RAG_Volumes_Pre_268!$M$3:$M$111=$B19)*(RAG_Volumes_Pre_268!C$3:C$111))</f>
        <v>0</v>
      </c>
      <c r="D19" s="3">
        <f>SUMPRODUCT((RAG_Volumes_Pre_268!$M$3:$M$111=$B19)*(RAG_Volumes_Pre_268!D$3:D$111))</f>
        <v>0</v>
      </c>
      <c r="E19" s="3">
        <f>SUMPRODUCT((RAG_Volumes_Pre_268!$M$3:$M$111=$B19)*(RAG_Volumes_Pre_268!E$3:E$111))</f>
        <v>0</v>
      </c>
      <c r="F19" s="3">
        <f>SUMPRODUCT((RAG_Volumes_Pre_268!$M$3:$M$111=$B19)*(RAG_Volumes_Pre_268!F$3:F$111))</f>
        <v>0</v>
      </c>
      <c r="G19" s="3">
        <f>SUMPRODUCT((RAG_Volumes_Pre_268!$M$3:$M$111=$B19)*(RAG_Volumes_Pre_268!G$3:G$111))</f>
        <v>0</v>
      </c>
      <c r="H19" s="3">
        <f>SUMPRODUCT((RAG_Volumes_Pre_268!$M$3:$M$111=$B19)*(RAG_Volumes_Pre_268!H$3:H$111))</f>
        <v>0</v>
      </c>
      <c r="I19" s="3">
        <f>SUMPRODUCT((RAG_Volumes_Pre_268!$M$3:$M$111=$B19)*(RAG_Volumes_Pre_268!I$3:I$111))</f>
        <v>0</v>
      </c>
    </row>
    <row r="20" spans="2:9" x14ac:dyDescent="0.45">
      <c r="B20" s="44" t="s">
        <v>23</v>
      </c>
      <c r="C20" s="4">
        <f>SUMPRODUCT((RAG_Volumes_Pre_268!$M$3:$M$111=$B20)*(RAG_Volumes_Pre_268!C$3:C$111))</f>
        <v>96004.069317565023</v>
      </c>
      <c r="D20" s="4">
        <f>SUMPRODUCT((RAG_Volumes_Pre_268!$M$3:$M$111=$B20)*(RAG_Volumes_Pre_268!D$3:D$111))</f>
        <v>425497.83707679861</v>
      </c>
      <c r="E20" s="4">
        <f>SUMPRODUCT((RAG_Volumes_Pre_268!$M$3:$M$111=$B20)*(RAG_Volumes_Pre_268!E$3:E$111))</f>
        <v>368758.38582164393</v>
      </c>
      <c r="F20" s="5">
        <f>SUMPRODUCT((RAG_Volumes_Pre_268!$M$3:$M$111=$B20)*(RAG_Volumes_Pre_268!F$3:F$111))</f>
        <v>5405</v>
      </c>
      <c r="G20" s="5">
        <f>SUMPRODUCT((RAG_Volumes_Pre_268!$M$3:$M$111=$B20)*(RAG_Volumes_Pre_268!G$3:G$111))</f>
        <v>551331.28563753876</v>
      </c>
      <c r="H20" s="5">
        <f>SUMPRODUCT((RAG_Volumes_Pre_268!$M$3:$M$111=$B20)*(RAG_Volumes_Pre_268!H$3:H$111))</f>
        <v>7514.7499999999991</v>
      </c>
      <c r="I20" s="4">
        <f>SUMPRODUCT((RAG_Volumes_Pre_268!$M$3:$M$111=$B20)*(RAG_Volumes_Pre_268!I$3:I$111))</f>
        <v>0</v>
      </c>
    </row>
    <row r="21" spans="2:9" x14ac:dyDescent="0.45">
      <c r="B21" s="44" t="s">
        <v>24</v>
      </c>
      <c r="C21" s="4">
        <f>SUMPRODUCT((RAG_Volumes_Pre_268!$M$3:$M$111=$B21)*(RAG_Volumes_Pre_268!C$3:C$111))</f>
        <v>515.1947561056362</v>
      </c>
      <c r="D21" s="4">
        <f>SUMPRODUCT((RAG_Volumes_Pre_268!$M$3:$M$111=$B21)*(RAG_Volumes_Pre_268!D$3:D$111))</f>
        <v>2131.661202987761</v>
      </c>
      <c r="E21" s="4">
        <f>SUMPRODUCT((RAG_Volumes_Pre_268!$M$3:$M$111=$B21)*(RAG_Volumes_Pre_268!E$3:E$111))</f>
        <v>1714.6593070167412</v>
      </c>
      <c r="F21" s="5">
        <f>SUMPRODUCT((RAG_Volumes_Pre_268!$M$3:$M$111=$B21)*(RAG_Volumes_Pre_268!F$3:F$111))</f>
        <v>22</v>
      </c>
      <c r="G21" s="5">
        <f>SUMPRODUCT((RAG_Volumes_Pre_268!$M$3:$M$111=$B21)*(RAG_Volumes_Pre_268!G$3:G$111))</f>
        <v>4286</v>
      </c>
      <c r="H21" s="5">
        <f>SUMPRODUCT((RAG_Volumes_Pre_268!$M$3:$M$111=$B21)*(RAG_Volumes_Pre_268!H$3:H$111))</f>
        <v>0</v>
      </c>
      <c r="I21" s="4">
        <f>SUMPRODUCT((RAG_Volumes_Pre_268!$M$3:$M$111=$B21)*(RAG_Volumes_Pre_268!I$3:I$111))</f>
        <v>0</v>
      </c>
    </row>
    <row r="22" spans="2:9" x14ac:dyDescent="0.45">
      <c r="B22" s="44" t="s">
        <v>25</v>
      </c>
      <c r="C22" s="4">
        <f>SUMPRODUCT((RAG_Volumes_Pre_268!$M$3:$M$111=$B22)*(RAG_Volumes_Pre_268!C$3:C$111))</f>
        <v>4564.0927184564089</v>
      </c>
      <c r="D22" s="4">
        <f>SUMPRODUCT((RAG_Volumes_Pre_268!$M$3:$M$111=$B22)*(RAG_Volumes_Pre_268!D$3:D$111))</f>
        <v>19857.583555786365</v>
      </c>
      <c r="E22" s="4">
        <f>SUMPRODUCT((RAG_Volumes_Pre_268!$M$3:$M$111=$B22)*(RAG_Volumes_Pre_268!E$3:E$111))</f>
        <v>17905.084790188615</v>
      </c>
      <c r="F22" s="5">
        <f>SUMPRODUCT((RAG_Volumes_Pre_268!$M$3:$M$111=$B22)*(RAG_Volumes_Pre_268!F$3:F$111))</f>
        <v>119</v>
      </c>
      <c r="G22" s="5">
        <f>SUMPRODUCT((RAG_Volumes_Pre_268!$M$3:$M$111=$B22)*(RAG_Volumes_Pre_268!G$3:G$111))</f>
        <v>36058</v>
      </c>
      <c r="H22" s="5">
        <f>SUMPRODUCT((RAG_Volumes_Pre_268!$M$3:$M$111=$B22)*(RAG_Volumes_Pre_268!H$3:H$111))</f>
        <v>0</v>
      </c>
      <c r="I22" s="4">
        <f>SUMPRODUCT((RAG_Volumes_Pre_268!$M$3:$M$111=$B22)*(RAG_Volumes_Pre_268!I$3:I$111))</f>
        <v>0</v>
      </c>
    </row>
    <row r="23" spans="2:9" x14ac:dyDescent="0.45">
      <c r="B23" s="43" t="s">
        <v>26</v>
      </c>
      <c r="C23" s="3">
        <f>SUMPRODUCT((RAG_Volumes_Pre_268!$M$3:$M$111=$B23)*(RAG_Volumes_Pre_268!C$3:C$111))</f>
        <v>0</v>
      </c>
      <c r="D23" s="3">
        <f>SUMPRODUCT((RAG_Volumes_Pre_268!$M$3:$M$111=$B23)*(RAG_Volumes_Pre_268!D$3:D$111))</f>
        <v>0</v>
      </c>
      <c r="E23" s="3">
        <f>SUMPRODUCT((RAG_Volumes_Pre_268!$M$3:$M$111=$B23)*(RAG_Volumes_Pre_268!E$3:E$111))</f>
        <v>0</v>
      </c>
      <c r="F23" s="3">
        <f>SUMPRODUCT((RAG_Volumes_Pre_268!$M$3:$M$111=$B23)*(RAG_Volumes_Pre_268!F$3:F$111))</f>
        <v>0</v>
      </c>
      <c r="G23" s="3">
        <f>SUMPRODUCT((RAG_Volumes_Pre_268!$M$3:$M$111=$B23)*(RAG_Volumes_Pre_268!G$3:G$111))</f>
        <v>0</v>
      </c>
      <c r="H23" s="3">
        <f>SUMPRODUCT((RAG_Volumes_Pre_268!$M$3:$M$111=$B23)*(RAG_Volumes_Pre_268!H$3:H$111))</f>
        <v>0</v>
      </c>
      <c r="I23" s="3">
        <f>SUMPRODUCT((RAG_Volumes_Pre_268!$M$3:$M$111=$B23)*(RAG_Volumes_Pre_268!I$3:I$111))</f>
        <v>0</v>
      </c>
    </row>
    <row r="24" spans="2:9" x14ac:dyDescent="0.45">
      <c r="B24" s="44" t="s">
        <v>27</v>
      </c>
      <c r="C24" s="4">
        <f>SUMPRODUCT((RAG_Volumes_Pre_268!$M$3:$M$111=$B24)*(RAG_Volumes_Pre_268!C$3:C$111))</f>
        <v>139293.13419813485</v>
      </c>
      <c r="D24" s="4">
        <f>SUMPRODUCT((RAG_Volumes_Pre_268!$M$3:$M$111=$B24)*(RAG_Volumes_Pre_268!D$3:D$111))</f>
        <v>655987.85340480506</v>
      </c>
      <c r="E24" s="4">
        <f>SUMPRODUCT((RAG_Volumes_Pre_268!$M$3:$M$111=$B24)*(RAG_Volumes_Pre_268!E$3:E$111))</f>
        <v>566367.27583295538</v>
      </c>
      <c r="F24" s="5">
        <f>SUMPRODUCT((RAG_Volumes_Pre_268!$M$3:$M$111=$B24)*(RAG_Volumes_Pre_268!F$3:F$111))</f>
        <v>3822</v>
      </c>
      <c r="G24" s="5">
        <f>SUMPRODUCT((RAG_Volumes_Pre_268!$M$3:$M$111=$B24)*(RAG_Volumes_Pre_268!G$3:G$111))</f>
        <v>645409.08946461335</v>
      </c>
      <c r="H24" s="5">
        <f>SUMPRODUCT((RAG_Volumes_Pre_268!$M$3:$M$111=$B24)*(RAG_Volumes_Pre_268!H$3:H$111))</f>
        <v>13039.666666666666</v>
      </c>
      <c r="I24" s="4">
        <f>SUMPRODUCT((RAG_Volumes_Pre_268!$M$3:$M$111=$B24)*(RAG_Volumes_Pre_268!I$3:I$111))</f>
        <v>0</v>
      </c>
    </row>
    <row r="25" spans="2:9" x14ac:dyDescent="0.45">
      <c r="B25" s="44" t="s">
        <v>28</v>
      </c>
      <c r="C25" s="4">
        <f>SUMPRODUCT((RAG_Volumes_Pre_268!$M$3:$M$111=$B25)*(RAG_Volumes_Pre_268!C$3:C$111))</f>
        <v>43.601482224025382</v>
      </c>
      <c r="D25" s="4">
        <f>SUMPRODUCT((RAG_Volumes_Pre_268!$M$3:$M$111=$B25)*(RAG_Volumes_Pre_268!D$3:D$111))</f>
        <v>190.07279188934373</v>
      </c>
      <c r="E25" s="4">
        <f>SUMPRODUCT((RAG_Volumes_Pre_268!$M$3:$M$111=$B25)*(RAG_Volumes_Pre_268!E$3:E$111))</f>
        <v>69.708229602951704</v>
      </c>
      <c r="F25" s="5">
        <f>SUMPRODUCT((RAG_Volumes_Pre_268!$M$3:$M$111=$B25)*(RAG_Volumes_Pre_268!F$3:F$111))</f>
        <v>3</v>
      </c>
      <c r="G25" s="5">
        <f>SUMPRODUCT((RAG_Volumes_Pre_268!$M$3:$M$111=$B25)*(RAG_Volumes_Pre_268!G$3:G$111))</f>
        <v>1272</v>
      </c>
      <c r="H25" s="5">
        <f>SUMPRODUCT((RAG_Volumes_Pre_268!$M$3:$M$111=$B25)*(RAG_Volumes_Pre_268!H$3:H$111))</f>
        <v>0</v>
      </c>
      <c r="I25" s="4">
        <f>SUMPRODUCT((RAG_Volumes_Pre_268!$M$3:$M$111=$B25)*(RAG_Volumes_Pre_268!I$3:I$111))</f>
        <v>0</v>
      </c>
    </row>
    <row r="26" spans="2:9" x14ac:dyDescent="0.45">
      <c r="B26" s="43" t="s">
        <v>29</v>
      </c>
      <c r="C26" s="3">
        <f>SUMPRODUCT((RAG_Volumes_Pre_268!$M$3:$M$111=$B26)*(RAG_Volumes_Pre_268!C$3:C$111))</f>
        <v>0</v>
      </c>
      <c r="D26" s="3">
        <f>SUMPRODUCT((RAG_Volumes_Pre_268!$M$3:$M$111=$B26)*(RAG_Volumes_Pre_268!D$3:D$111))</f>
        <v>0</v>
      </c>
      <c r="E26" s="3">
        <f>SUMPRODUCT((RAG_Volumes_Pre_268!$M$3:$M$111=$B26)*(RAG_Volumes_Pre_268!E$3:E$111))</f>
        <v>0</v>
      </c>
      <c r="F26" s="3">
        <f>SUMPRODUCT((RAG_Volumes_Pre_268!$M$3:$M$111=$B26)*(RAG_Volumes_Pre_268!F$3:F$111))</f>
        <v>0</v>
      </c>
      <c r="G26" s="3">
        <f>SUMPRODUCT((RAG_Volumes_Pre_268!$M$3:$M$111=$B26)*(RAG_Volumes_Pre_268!G$3:G$111))</f>
        <v>0</v>
      </c>
      <c r="H26" s="3">
        <f>SUMPRODUCT((RAG_Volumes_Pre_268!$M$3:$M$111=$B26)*(RAG_Volumes_Pre_268!H$3:H$111))</f>
        <v>0</v>
      </c>
      <c r="I26" s="3">
        <f>SUMPRODUCT((RAG_Volumes_Pre_268!$M$3:$M$111=$B26)*(RAG_Volumes_Pre_268!I$3:I$111))</f>
        <v>0</v>
      </c>
    </row>
    <row r="27" spans="2:9" x14ac:dyDescent="0.45">
      <c r="B27" s="44" t="s">
        <v>30</v>
      </c>
      <c r="C27" s="4">
        <f>SUMPRODUCT((RAG_Volumes_Pre_268!$M$3:$M$111=$B27)*(RAG_Volumes_Pre_268!C$3:C$111))</f>
        <v>174451.2021145148</v>
      </c>
      <c r="D27" s="4">
        <f>SUMPRODUCT((RAG_Volumes_Pre_268!$M$3:$M$111=$B27)*(RAG_Volumes_Pre_268!D$3:D$111))</f>
        <v>798579.96291036112</v>
      </c>
      <c r="E27" s="4">
        <f>SUMPRODUCT((RAG_Volumes_Pre_268!$M$3:$M$111=$B27)*(RAG_Volumes_Pre_268!E$3:E$111))</f>
        <v>851316.5871015169</v>
      </c>
      <c r="F27" s="5">
        <f>SUMPRODUCT((RAG_Volumes_Pre_268!$M$3:$M$111=$B27)*(RAG_Volumes_Pre_268!F$3:F$111))</f>
        <v>757</v>
      </c>
      <c r="G27" s="5">
        <f>SUMPRODUCT((RAG_Volumes_Pre_268!$M$3:$M$111=$B27)*(RAG_Volumes_Pre_268!G$3:G$111))</f>
        <v>642044</v>
      </c>
      <c r="H27" s="5">
        <f>SUMPRODUCT((RAG_Volumes_Pre_268!$M$3:$M$111=$B27)*(RAG_Volumes_Pre_268!H$3:H$111))</f>
        <v>12960.166666666666</v>
      </c>
      <c r="I27" s="4">
        <f>SUMPRODUCT((RAG_Volumes_Pre_268!$M$3:$M$111=$B27)*(RAG_Volumes_Pre_268!I$3:I$111))</f>
        <v>0</v>
      </c>
    </row>
    <row r="28" spans="2:9" x14ac:dyDescent="0.45">
      <c r="B28" s="44" t="s">
        <v>31</v>
      </c>
      <c r="C28" s="4">
        <f>SUMPRODUCT((RAG_Volumes_Pre_268!$M$3:$M$111=$B28)*(RAG_Volumes_Pre_268!C$3:C$111))</f>
        <v>1349.9367740693838</v>
      </c>
      <c r="D28" s="4">
        <f>SUMPRODUCT((RAG_Volumes_Pre_268!$M$3:$M$111=$B28)*(RAG_Volumes_Pre_268!D$3:D$111))</f>
        <v>6050.4594512080002</v>
      </c>
      <c r="E28" s="4">
        <f>SUMPRODUCT((RAG_Volumes_Pre_268!$M$3:$M$111=$B28)*(RAG_Volumes_Pre_268!E$3:E$111))</f>
        <v>5368.394537636962</v>
      </c>
      <c r="F28" s="5">
        <f>SUMPRODUCT((RAG_Volumes_Pre_268!$M$3:$M$111=$B28)*(RAG_Volumes_Pre_268!F$3:F$111))</f>
        <v>13</v>
      </c>
      <c r="G28" s="5">
        <f>SUMPRODUCT((RAG_Volumes_Pre_268!$M$3:$M$111=$B28)*(RAG_Volumes_Pre_268!G$3:G$111))</f>
        <v>7487</v>
      </c>
      <c r="H28" s="5">
        <f>SUMPRODUCT((RAG_Volumes_Pre_268!$M$3:$M$111=$B28)*(RAG_Volumes_Pre_268!H$3:H$111))</f>
        <v>0</v>
      </c>
      <c r="I28" s="4">
        <f>SUMPRODUCT((RAG_Volumes_Pre_268!$M$3:$M$111=$B28)*(RAG_Volumes_Pre_268!I$3:I$111))</f>
        <v>0</v>
      </c>
    </row>
    <row r="29" spans="2:9" x14ac:dyDescent="0.45">
      <c r="B29" s="43" t="s">
        <v>32</v>
      </c>
      <c r="C29" s="3">
        <f>SUMPRODUCT((RAG_Volumes_Pre_268!$M$3:$M$111=$B29)*(RAG_Volumes_Pre_268!C$3:C$111))</f>
        <v>0</v>
      </c>
      <c r="D29" s="3">
        <f>SUMPRODUCT((RAG_Volumes_Pre_268!$M$3:$M$111=$B29)*(RAG_Volumes_Pre_268!D$3:D$111))</f>
        <v>0</v>
      </c>
      <c r="E29" s="3">
        <f>SUMPRODUCT((RAG_Volumes_Pre_268!$M$3:$M$111=$B29)*(RAG_Volumes_Pre_268!E$3:E$111))</f>
        <v>0</v>
      </c>
      <c r="F29" s="3">
        <f>SUMPRODUCT((RAG_Volumes_Pre_268!$M$3:$M$111=$B29)*(RAG_Volumes_Pre_268!F$3:F$111))</f>
        <v>0</v>
      </c>
      <c r="G29" s="3">
        <f>SUMPRODUCT((RAG_Volumes_Pre_268!$M$3:$M$111=$B29)*(RAG_Volumes_Pre_268!G$3:G$111))</f>
        <v>0</v>
      </c>
      <c r="H29" s="3">
        <f>SUMPRODUCT((RAG_Volumes_Pre_268!$M$3:$M$111=$B29)*(RAG_Volumes_Pre_268!H$3:H$111))</f>
        <v>0</v>
      </c>
      <c r="I29" s="3">
        <f>SUMPRODUCT((RAG_Volumes_Pre_268!$M$3:$M$111=$B29)*(RAG_Volumes_Pre_268!I$3:I$111))</f>
        <v>0</v>
      </c>
    </row>
    <row r="30" spans="2:9" x14ac:dyDescent="0.45">
      <c r="B30" s="44" t="s">
        <v>33</v>
      </c>
      <c r="C30" s="4">
        <f>SUMPRODUCT((RAG_Volumes_Pre_268!$M$3:$M$111=$B30)*(RAG_Volumes_Pre_268!C$3:C$111))</f>
        <v>10802.357180814437</v>
      </c>
      <c r="D30" s="4">
        <f>SUMPRODUCT((RAG_Volumes_Pre_268!$M$3:$M$111=$B30)*(RAG_Volumes_Pre_268!D$3:D$111))</f>
        <v>50770.437158478715</v>
      </c>
      <c r="E30" s="4">
        <f>SUMPRODUCT((RAG_Volumes_Pre_268!$M$3:$M$111=$B30)*(RAG_Volumes_Pre_268!E$3:E$111))</f>
        <v>148256.48246070687</v>
      </c>
      <c r="F30" s="5">
        <f>SUMPRODUCT((RAG_Volumes_Pre_268!$M$3:$M$111=$B30)*(RAG_Volumes_Pre_268!F$3:F$111))</f>
        <v>603</v>
      </c>
      <c r="G30" s="6">
        <f>SUMPRODUCT((RAG_Volumes_Pre_268!$M$3:$M$111=$B30)*(RAG_Volumes_Pre_268!G$3:G$111))</f>
        <v>0</v>
      </c>
      <c r="H30" s="6">
        <f>SUMPRODUCT((RAG_Volumes_Pre_268!$M$3:$M$111=$B30)*(RAG_Volumes_Pre_268!H$3:H$111))</f>
        <v>0</v>
      </c>
      <c r="I30" s="6">
        <f>SUMPRODUCT((RAG_Volumes_Pre_268!$M$3:$M$111=$B30)*(RAG_Volumes_Pre_268!I$3:I$111))</f>
        <v>0</v>
      </c>
    </row>
    <row r="31" spans="2:9" x14ac:dyDescent="0.45">
      <c r="B31" s="44" t="s">
        <v>34</v>
      </c>
      <c r="C31" s="4">
        <f>SUMPRODUCT((RAG_Volumes_Pre_268!$M$3:$M$111=$B31)*(RAG_Volumes_Pre_268!C$3:C$111))</f>
        <v>2.638313770249618</v>
      </c>
      <c r="D31" s="4">
        <f>SUMPRODUCT((RAG_Volumes_Pre_268!$M$3:$M$111=$B31)*(RAG_Volumes_Pre_268!D$3:D$111))</f>
        <v>9.186261912990485</v>
      </c>
      <c r="E31" s="4">
        <f>SUMPRODUCT((RAG_Volumes_Pre_268!$M$3:$M$111=$B31)*(RAG_Volumes_Pre_268!E$3:E$111))</f>
        <v>35.649950319582437</v>
      </c>
      <c r="F31" s="5">
        <f>SUMPRODUCT((RAG_Volumes_Pre_268!$M$3:$M$111=$B31)*(RAG_Volumes_Pre_268!F$3:F$111))</f>
        <v>4</v>
      </c>
      <c r="G31" s="6">
        <f>SUMPRODUCT((RAG_Volumes_Pre_268!$M$3:$M$111=$B31)*(RAG_Volumes_Pre_268!G$3:G$111))</f>
        <v>0</v>
      </c>
      <c r="H31" s="6">
        <f>SUMPRODUCT((RAG_Volumes_Pre_268!$M$3:$M$111=$B31)*(RAG_Volumes_Pre_268!H$3:H$111))</f>
        <v>0</v>
      </c>
      <c r="I31" s="6">
        <f>SUMPRODUCT((RAG_Volumes_Pre_268!$M$3:$M$111=$B31)*(RAG_Volumes_Pre_268!I$3:I$111))</f>
        <v>0</v>
      </c>
    </row>
    <row r="32" spans="2:9" x14ac:dyDescent="0.45">
      <c r="B32" s="44" t="s">
        <v>35</v>
      </c>
      <c r="C32" s="4">
        <f>SUMPRODUCT((RAG_Volumes_Pre_268!$M$3:$M$111=$B32)*(RAG_Volumes_Pre_268!C$3:C$111))</f>
        <v>3.4161298674804472</v>
      </c>
      <c r="D32" s="4">
        <f>SUMPRODUCT((RAG_Volumes_Pre_268!$M$3:$M$111=$B32)*(RAG_Volumes_Pre_268!D$3:D$111))</f>
        <v>11.894515370131955</v>
      </c>
      <c r="E32" s="4">
        <f>SUMPRODUCT((RAG_Volumes_Pre_268!$M$3:$M$111=$B32)*(RAG_Volumes_Pre_268!E$3:E$111))</f>
        <v>46.16011235441389</v>
      </c>
      <c r="F32" s="5">
        <f>SUMPRODUCT((RAG_Volumes_Pre_268!$M$3:$M$111=$B32)*(RAG_Volumes_Pre_268!F$3:F$111))</f>
        <v>19</v>
      </c>
      <c r="G32" s="6">
        <f>SUMPRODUCT((RAG_Volumes_Pre_268!$M$3:$M$111=$B32)*(RAG_Volumes_Pre_268!G$3:G$111))</f>
        <v>0</v>
      </c>
      <c r="H32" s="6">
        <f>SUMPRODUCT((RAG_Volumes_Pre_268!$M$3:$M$111=$B32)*(RAG_Volumes_Pre_268!H$3:H$111))</f>
        <v>0</v>
      </c>
      <c r="I32" s="6">
        <f>SUMPRODUCT((RAG_Volumes_Pre_268!$M$3:$M$111=$B32)*(RAG_Volumes_Pre_268!I$3:I$111))</f>
        <v>0</v>
      </c>
    </row>
    <row r="33" spans="2:9" x14ac:dyDescent="0.45">
      <c r="B33" s="43" t="s">
        <v>36</v>
      </c>
      <c r="C33" s="3">
        <f>SUMPRODUCT((RAG_Volumes_Pre_268!$M$3:$M$111=$B33)*(RAG_Volumes_Pre_268!C$3:C$111))</f>
        <v>0</v>
      </c>
      <c r="D33" s="3">
        <f>SUMPRODUCT((RAG_Volumes_Pre_268!$M$3:$M$111=$B33)*(RAG_Volumes_Pre_268!D$3:D$111))</f>
        <v>0</v>
      </c>
      <c r="E33" s="3">
        <f>SUMPRODUCT((RAG_Volumes_Pre_268!$M$3:$M$111=$B33)*(RAG_Volumes_Pre_268!E$3:E$111))</f>
        <v>0</v>
      </c>
      <c r="F33" s="3">
        <f>SUMPRODUCT((RAG_Volumes_Pre_268!$M$3:$M$111=$B33)*(RAG_Volumes_Pre_268!F$3:F$111))</f>
        <v>0</v>
      </c>
      <c r="G33" s="3">
        <f>SUMPRODUCT((RAG_Volumes_Pre_268!$M$3:$M$111=$B33)*(RAG_Volumes_Pre_268!G$3:G$111))</f>
        <v>0</v>
      </c>
      <c r="H33" s="3">
        <f>SUMPRODUCT((RAG_Volumes_Pre_268!$M$3:$M$111=$B33)*(RAG_Volumes_Pre_268!H$3:H$111))</f>
        <v>0</v>
      </c>
      <c r="I33" s="3">
        <f>SUMPRODUCT((RAG_Volumes_Pre_268!$M$3:$M$111=$B33)*(RAG_Volumes_Pre_268!I$3:I$111))</f>
        <v>0</v>
      </c>
    </row>
    <row r="34" spans="2:9" x14ac:dyDescent="0.45">
      <c r="B34" s="44" t="s">
        <v>37</v>
      </c>
      <c r="C34" s="4">
        <f>SUMPRODUCT((RAG_Volumes_Pre_268!$M$3:$M$111=$B34)*(RAG_Volumes_Pre_268!C$3:C$111))</f>
        <v>90.426898140534078</v>
      </c>
      <c r="D34" s="4">
        <f>SUMPRODUCT((RAG_Volumes_Pre_268!$M$3:$M$111=$B34)*(RAG_Volumes_Pre_268!D$3:D$111))</f>
        <v>433.5275458992063</v>
      </c>
      <c r="E34" s="4">
        <f>SUMPRODUCT((RAG_Volumes_Pre_268!$M$3:$M$111=$B34)*(RAG_Volumes_Pre_268!E$3:E$111))</f>
        <v>452.45746985739686</v>
      </c>
      <c r="F34" s="5">
        <f>SUMPRODUCT((RAG_Volumes_Pre_268!$M$3:$M$111=$B34)*(RAG_Volumes_Pre_268!F$3:F$111))</f>
        <v>56</v>
      </c>
      <c r="G34" s="6">
        <f>SUMPRODUCT((RAG_Volumes_Pre_268!$M$3:$M$111=$B34)*(RAG_Volumes_Pre_268!G$3:G$111))</f>
        <v>0</v>
      </c>
      <c r="H34" s="6">
        <f>SUMPRODUCT((RAG_Volumes_Pre_268!$M$3:$M$111=$B34)*(RAG_Volumes_Pre_268!H$3:H$111))</f>
        <v>0</v>
      </c>
      <c r="I34" s="6">
        <f>SUMPRODUCT((RAG_Volumes_Pre_268!$M$3:$M$111=$B34)*(RAG_Volumes_Pre_268!I$3:I$111))</f>
        <v>0</v>
      </c>
    </row>
    <row r="35" spans="2:9" x14ac:dyDescent="0.45">
      <c r="B35" s="44" t="s">
        <v>38</v>
      </c>
      <c r="C35" s="4">
        <f>SUMPRODUCT((RAG_Volumes_Pre_268!$M$3:$M$111=$B35)*(RAG_Volumes_Pre_268!C$3:C$111))</f>
        <v>0</v>
      </c>
      <c r="D35" s="4">
        <f>SUMPRODUCT((RAG_Volumes_Pre_268!$M$3:$M$111=$B35)*(RAG_Volumes_Pre_268!D$3:D$111))</f>
        <v>0</v>
      </c>
      <c r="E35" s="4">
        <f>SUMPRODUCT((RAG_Volumes_Pre_268!$M$3:$M$111=$B35)*(RAG_Volumes_Pre_268!E$3:E$111))</f>
        <v>0</v>
      </c>
      <c r="F35" s="5">
        <f>SUMPRODUCT((RAG_Volumes_Pre_268!$M$3:$M$111=$B35)*(RAG_Volumes_Pre_268!F$3:F$111))</f>
        <v>0</v>
      </c>
      <c r="G35" s="6">
        <f>SUMPRODUCT((RAG_Volumes_Pre_268!$M$3:$M$111=$B35)*(RAG_Volumes_Pre_268!G$3:G$111))</f>
        <v>0</v>
      </c>
      <c r="H35" s="6">
        <f>SUMPRODUCT((RAG_Volumes_Pre_268!$M$3:$M$111=$B35)*(RAG_Volumes_Pre_268!H$3:H$111))</f>
        <v>0</v>
      </c>
      <c r="I35" s="6">
        <f>SUMPRODUCT((RAG_Volumes_Pre_268!$M$3:$M$111=$B35)*(RAG_Volumes_Pre_268!I$3:I$111))</f>
        <v>0</v>
      </c>
    </row>
    <row r="36" spans="2:9" x14ac:dyDescent="0.45">
      <c r="B36" s="44" t="s">
        <v>39</v>
      </c>
      <c r="C36" s="4">
        <f>SUMPRODUCT((RAG_Volumes_Pre_268!$M$3:$M$111=$B36)*(RAG_Volumes_Pre_268!C$3:C$111))</f>
        <v>0</v>
      </c>
      <c r="D36" s="4">
        <f>SUMPRODUCT((RAG_Volumes_Pre_268!$M$3:$M$111=$B36)*(RAG_Volumes_Pre_268!D$3:D$111))</f>
        <v>0</v>
      </c>
      <c r="E36" s="4">
        <f>SUMPRODUCT((RAG_Volumes_Pre_268!$M$3:$M$111=$B36)*(RAG_Volumes_Pre_268!E$3:E$111))</f>
        <v>0</v>
      </c>
      <c r="F36" s="5">
        <f>SUMPRODUCT((RAG_Volumes_Pre_268!$M$3:$M$111=$B36)*(RAG_Volumes_Pre_268!F$3:F$111))</f>
        <v>0</v>
      </c>
      <c r="G36" s="6">
        <f>SUMPRODUCT((RAG_Volumes_Pre_268!$M$3:$M$111=$B36)*(RAG_Volumes_Pre_268!G$3:G$111))</f>
        <v>0</v>
      </c>
      <c r="H36" s="6">
        <f>SUMPRODUCT((RAG_Volumes_Pre_268!$M$3:$M$111=$B36)*(RAG_Volumes_Pre_268!H$3:H$111))</f>
        <v>0</v>
      </c>
      <c r="I36" s="6">
        <f>SUMPRODUCT((RAG_Volumes_Pre_268!$M$3:$M$111=$B36)*(RAG_Volumes_Pre_268!I$3:I$111))</f>
        <v>0</v>
      </c>
    </row>
    <row r="37" spans="2:9" x14ac:dyDescent="0.45">
      <c r="B37" s="43" t="s">
        <v>40</v>
      </c>
      <c r="C37" s="3">
        <f>SUMPRODUCT((RAG_Volumes_Pre_268!$M$3:$M$111=$B37)*(RAG_Volumes_Pre_268!C$3:C$111))</f>
        <v>0</v>
      </c>
      <c r="D37" s="3">
        <f>SUMPRODUCT((RAG_Volumes_Pre_268!$M$3:$M$111=$B37)*(RAG_Volumes_Pre_268!D$3:D$111))</f>
        <v>0</v>
      </c>
      <c r="E37" s="3">
        <f>SUMPRODUCT((RAG_Volumes_Pre_268!$M$3:$M$111=$B37)*(RAG_Volumes_Pre_268!E$3:E$111))</f>
        <v>0</v>
      </c>
      <c r="F37" s="3">
        <f>SUMPRODUCT((RAG_Volumes_Pre_268!$M$3:$M$111=$B37)*(RAG_Volumes_Pre_268!F$3:F$111))</f>
        <v>0</v>
      </c>
      <c r="G37" s="3">
        <f>SUMPRODUCT((RAG_Volumes_Pre_268!$M$3:$M$111=$B37)*(RAG_Volumes_Pre_268!G$3:G$111))</f>
        <v>0</v>
      </c>
      <c r="H37" s="3">
        <f>SUMPRODUCT((RAG_Volumes_Pre_268!$M$3:$M$111=$B37)*(RAG_Volumes_Pre_268!H$3:H$111))</f>
        <v>0</v>
      </c>
      <c r="I37" s="3">
        <f>SUMPRODUCT((RAG_Volumes_Pre_268!$M$3:$M$111=$B37)*(RAG_Volumes_Pre_268!I$3:I$111))</f>
        <v>0</v>
      </c>
    </row>
    <row r="38" spans="2:9" x14ac:dyDescent="0.45">
      <c r="B38" s="44" t="s">
        <v>41</v>
      </c>
      <c r="C38" s="4">
        <f>SUMPRODUCT((RAG_Volumes_Pre_268!$M$3:$M$111=$B38)*(RAG_Volumes_Pre_268!C$3:C$111))</f>
        <v>34.544029080752559</v>
      </c>
      <c r="D38" s="4">
        <f>SUMPRODUCT((RAG_Volumes_Pre_268!$M$3:$M$111=$B38)*(RAG_Volumes_Pre_268!D$3:D$111))</f>
        <v>153.50844049793929</v>
      </c>
      <c r="E38" s="4">
        <f>SUMPRODUCT((RAG_Volumes_Pre_268!$M$3:$M$111=$B38)*(RAG_Volumes_Pre_268!E$3:E$111))</f>
        <v>188.64602722773989</v>
      </c>
      <c r="F38" s="5">
        <f>SUMPRODUCT((RAG_Volumes_Pre_268!$M$3:$M$111=$B38)*(RAG_Volumes_Pre_268!F$3:F$111))</f>
        <v>24</v>
      </c>
      <c r="G38" s="6">
        <f>SUMPRODUCT((RAG_Volumes_Pre_268!$M$3:$M$111=$B38)*(RAG_Volumes_Pre_268!G$3:G$111))</f>
        <v>0</v>
      </c>
      <c r="H38" s="6">
        <f>SUMPRODUCT((RAG_Volumes_Pre_268!$M$3:$M$111=$B38)*(RAG_Volumes_Pre_268!H$3:H$111))</f>
        <v>0</v>
      </c>
      <c r="I38" s="6">
        <f>SUMPRODUCT((RAG_Volumes_Pre_268!$M$3:$M$111=$B38)*(RAG_Volumes_Pre_268!I$3:I$111))</f>
        <v>0</v>
      </c>
    </row>
    <row r="39" spans="2:9" x14ac:dyDescent="0.45">
      <c r="B39" s="44" t="s">
        <v>42</v>
      </c>
      <c r="C39" s="4">
        <f>SUMPRODUCT((RAG_Volumes_Pre_268!$M$3:$M$111=$B39)*(RAG_Volumes_Pre_268!C$3:C$111))</f>
        <v>0</v>
      </c>
      <c r="D39" s="4">
        <f>SUMPRODUCT((RAG_Volumes_Pre_268!$M$3:$M$111=$B39)*(RAG_Volumes_Pre_268!D$3:D$111))</f>
        <v>0</v>
      </c>
      <c r="E39" s="4">
        <f>SUMPRODUCT((RAG_Volumes_Pre_268!$M$3:$M$111=$B39)*(RAG_Volumes_Pre_268!E$3:E$111))</f>
        <v>0</v>
      </c>
      <c r="F39" s="5">
        <f>SUMPRODUCT((RAG_Volumes_Pre_268!$M$3:$M$111=$B39)*(RAG_Volumes_Pre_268!F$3:F$111))</f>
        <v>0</v>
      </c>
      <c r="G39" s="6">
        <f>SUMPRODUCT((RAG_Volumes_Pre_268!$M$3:$M$111=$B39)*(RAG_Volumes_Pre_268!G$3:G$111))</f>
        <v>0</v>
      </c>
      <c r="H39" s="6">
        <f>SUMPRODUCT((RAG_Volumes_Pre_268!$M$3:$M$111=$B39)*(RAG_Volumes_Pre_268!H$3:H$111))</f>
        <v>0</v>
      </c>
      <c r="I39" s="6">
        <f>SUMPRODUCT((RAG_Volumes_Pre_268!$M$3:$M$111=$B39)*(RAG_Volumes_Pre_268!I$3:I$111))</f>
        <v>0</v>
      </c>
    </row>
    <row r="40" spans="2:9" x14ac:dyDescent="0.45">
      <c r="B40" s="43" t="s">
        <v>43</v>
      </c>
      <c r="C40" s="3">
        <f>SUMPRODUCT((RAG_Volumes_Pre_268!$M$3:$M$111=$B40)*(RAG_Volumes_Pre_268!C$3:C$111))</f>
        <v>0</v>
      </c>
      <c r="D40" s="3">
        <f>SUMPRODUCT((RAG_Volumes_Pre_268!$M$3:$M$111=$B40)*(RAG_Volumes_Pre_268!D$3:D$111))</f>
        <v>0</v>
      </c>
      <c r="E40" s="3">
        <f>SUMPRODUCT((RAG_Volumes_Pre_268!$M$3:$M$111=$B40)*(RAG_Volumes_Pre_268!E$3:E$111))</f>
        <v>0</v>
      </c>
      <c r="F40" s="3">
        <f>SUMPRODUCT((RAG_Volumes_Pre_268!$M$3:$M$111=$B40)*(RAG_Volumes_Pre_268!F$3:F$111))</f>
        <v>0</v>
      </c>
      <c r="G40" s="3">
        <f>SUMPRODUCT((RAG_Volumes_Pre_268!$M$3:$M$111=$B40)*(RAG_Volumes_Pre_268!G$3:G$111))</f>
        <v>0</v>
      </c>
      <c r="H40" s="3">
        <f>SUMPRODUCT((RAG_Volumes_Pre_268!$M$3:$M$111=$B40)*(RAG_Volumes_Pre_268!H$3:H$111))</f>
        <v>0</v>
      </c>
      <c r="I40" s="3">
        <f>SUMPRODUCT((RAG_Volumes_Pre_268!$M$3:$M$111=$B40)*(RAG_Volumes_Pre_268!I$3:I$111))</f>
        <v>0</v>
      </c>
    </row>
    <row r="41" spans="2:9" x14ac:dyDescent="0.45">
      <c r="B41" s="44" t="s">
        <v>44</v>
      </c>
      <c r="C41" s="4">
        <f>SUMPRODUCT((RAG_Volumes_Pre_268!$M$3:$M$111=$B41)*(RAG_Volumes_Pre_268!C$3:C$111))</f>
        <v>3012.5175187921459</v>
      </c>
      <c r="D41" s="4">
        <f>SUMPRODUCT((RAG_Volumes_Pre_268!$M$3:$M$111=$B41)*(RAG_Volumes_Pre_268!D$3:D$111))</f>
        <v>14366.010987504211</v>
      </c>
      <c r="E41" s="4">
        <f>SUMPRODUCT((RAG_Volumes_Pre_268!$M$3:$M$111=$B41)*(RAG_Volumes_Pre_268!E$3:E$111))</f>
        <v>15142.277676151476</v>
      </c>
      <c r="F41" s="5">
        <f>SUMPRODUCT((RAG_Volumes_Pre_268!$M$3:$M$111=$B41)*(RAG_Volumes_Pre_268!F$3:F$111))</f>
        <v>246</v>
      </c>
      <c r="G41" s="6">
        <f>SUMPRODUCT((RAG_Volumes_Pre_268!$M$3:$M$111=$B41)*(RAG_Volumes_Pre_268!G$3:G$111))</f>
        <v>0</v>
      </c>
      <c r="H41" s="6">
        <f>SUMPRODUCT((RAG_Volumes_Pre_268!$M$3:$M$111=$B41)*(RAG_Volumes_Pre_268!H$3:H$111))</f>
        <v>0</v>
      </c>
      <c r="I41" s="4">
        <f>SUMPRODUCT((RAG_Volumes_Pre_268!$M$3:$M$111=$B41)*(RAG_Volumes_Pre_268!I$3:I$111))</f>
        <v>0</v>
      </c>
    </row>
    <row r="42" spans="2:9" x14ac:dyDescent="0.45">
      <c r="B42" s="44" t="s">
        <v>45</v>
      </c>
      <c r="C42" s="4">
        <f>SUMPRODUCT((RAG_Volumes_Pre_268!$M$3:$M$111=$B42)*(RAG_Volumes_Pre_268!C$3:C$111))</f>
        <v>0</v>
      </c>
      <c r="D42" s="4">
        <f>SUMPRODUCT((RAG_Volumes_Pre_268!$M$3:$M$111=$B42)*(RAG_Volumes_Pre_268!D$3:D$111))</f>
        <v>0</v>
      </c>
      <c r="E42" s="4">
        <f>SUMPRODUCT((RAG_Volumes_Pre_268!$M$3:$M$111=$B42)*(RAG_Volumes_Pre_268!E$3:E$111))</f>
        <v>0</v>
      </c>
      <c r="F42" s="5">
        <f>SUMPRODUCT((RAG_Volumes_Pre_268!$M$3:$M$111=$B42)*(RAG_Volumes_Pre_268!F$3:F$111))</f>
        <v>0</v>
      </c>
      <c r="G42" s="6">
        <f>SUMPRODUCT((RAG_Volumes_Pre_268!$M$3:$M$111=$B42)*(RAG_Volumes_Pre_268!G$3:G$111))</f>
        <v>0</v>
      </c>
      <c r="H42" s="6">
        <f>SUMPRODUCT((RAG_Volumes_Pre_268!$M$3:$M$111=$B42)*(RAG_Volumes_Pre_268!H$3:H$111))</f>
        <v>0</v>
      </c>
      <c r="I42" s="4">
        <f>SUMPRODUCT((RAG_Volumes_Pre_268!$M$3:$M$111=$B42)*(RAG_Volumes_Pre_268!I$3:I$111))</f>
        <v>0</v>
      </c>
    </row>
    <row r="43" spans="2:9" x14ac:dyDescent="0.45">
      <c r="B43" s="44" t="s">
        <v>46</v>
      </c>
      <c r="C43" s="4">
        <f>SUMPRODUCT((RAG_Volumes_Pre_268!$M$3:$M$111=$B43)*(RAG_Volumes_Pre_268!C$3:C$111))</f>
        <v>3.1051684484806028</v>
      </c>
      <c r="D43" s="4">
        <f>SUMPRODUCT((RAG_Volumes_Pre_268!$M$3:$M$111=$B43)*(RAG_Volumes_Pre_268!D$3:D$111))</f>
        <v>14.886898530803579</v>
      </c>
      <c r="E43" s="4">
        <f>SUMPRODUCT((RAG_Volumes_Pre_268!$M$3:$M$111=$B43)*(RAG_Volumes_Pre_268!E$3:E$111))</f>
        <v>15.536933020715624</v>
      </c>
      <c r="F43" s="5">
        <f>SUMPRODUCT((RAG_Volumes_Pre_268!$M$3:$M$111=$B43)*(RAG_Volumes_Pre_268!F$3:F$111))</f>
        <v>1</v>
      </c>
      <c r="G43" s="6">
        <f>SUMPRODUCT((RAG_Volumes_Pre_268!$M$3:$M$111=$B43)*(RAG_Volumes_Pre_268!G$3:G$111))</f>
        <v>0</v>
      </c>
      <c r="H43" s="6">
        <f>SUMPRODUCT((RAG_Volumes_Pre_268!$M$3:$M$111=$B43)*(RAG_Volumes_Pre_268!H$3:H$111))</f>
        <v>0</v>
      </c>
      <c r="I43" s="4">
        <f>SUMPRODUCT((RAG_Volumes_Pre_268!$M$3:$M$111=$B43)*(RAG_Volumes_Pre_268!I$3:I$111))</f>
        <v>0</v>
      </c>
    </row>
    <row r="44" spans="2:9" x14ac:dyDescent="0.45">
      <c r="B44" s="43" t="s">
        <v>244</v>
      </c>
      <c r="C44" s="3">
        <f>SUMPRODUCT((RAG_Volumes_Pre_268!$M$3:$M$111=$B44)*(RAG_Volumes_Pre_268!C$3:C$111))</f>
        <v>0</v>
      </c>
      <c r="D44" s="3">
        <f>SUMPRODUCT((RAG_Volumes_Pre_268!$M$3:$M$111=$B44)*(RAG_Volumes_Pre_268!D$3:D$111))</f>
        <v>0</v>
      </c>
      <c r="E44" s="3">
        <f>SUMPRODUCT((RAG_Volumes_Pre_268!$M$3:$M$111=$B44)*(RAG_Volumes_Pre_268!E$3:E$111))</f>
        <v>0</v>
      </c>
      <c r="F44" s="3">
        <f>SUMPRODUCT((RAG_Volumes_Pre_268!$M$3:$M$111=$B44)*(RAG_Volumes_Pre_268!F$3:F$111))</f>
        <v>0</v>
      </c>
      <c r="G44" s="3">
        <f>SUMPRODUCT((RAG_Volumes_Pre_268!$M$3:$M$111=$B44)*(RAG_Volumes_Pre_268!G$3:G$111))</f>
        <v>0</v>
      </c>
      <c r="H44" s="3">
        <f>SUMPRODUCT((RAG_Volumes_Pre_268!$M$3:$M$111=$B44)*(RAG_Volumes_Pre_268!H$3:H$111))</f>
        <v>0</v>
      </c>
      <c r="I44" s="3">
        <f>SUMPRODUCT((RAG_Volumes_Pre_268!$M$3:$M$111=$B44)*(RAG_Volumes_Pre_268!I$3:I$111))</f>
        <v>0</v>
      </c>
    </row>
    <row r="45" spans="2:9" x14ac:dyDescent="0.45">
      <c r="B45" s="44" t="s">
        <v>245</v>
      </c>
      <c r="C45" s="4">
        <f>SUMPRODUCT((RAG_Volumes_Pre_268!$M$3:$M$111=$B45)*(RAG_Volumes_Pre_268!C$3:C$111))</f>
        <v>0</v>
      </c>
      <c r="D45" s="4">
        <f>SUMPRODUCT((RAG_Volumes_Pre_268!$M$3:$M$111=$B45)*(RAG_Volumes_Pre_268!D$3:D$111))</f>
        <v>0</v>
      </c>
      <c r="E45" s="4">
        <f>SUMPRODUCT((RAG_Volumes_Pre_268!$M$3:$M$111=$B45)*(RAG_Volumes_Pre_268!E$3:E$111))</f>
        <v>0</v>
      </c>
      <c r="F45" s="5">
        <f>SUMPRODUCT((RAG_Volumes_Pre_268!$M$3:$M$111=$B45)*(RAG_Volumes_Pre_268!F$3:F$111))</f>
        <v>0</v>
      </c>
      <c r="G45" s="6">
        <f>SUMPRODUCT((RAG_Volumes_Pre_268!$M$3:$M$111=$B45)*(RAG_Volumes_Pre_268!G$3:G$111))</f>
        <v>0</v>
      </c>
      <c r="H45" s="6">
        <f>SUMPRODUCT((RAG_Volumes_Pre_268!$M$3:$M$111=$B45)*(RAG_Volumes_Pre_268!H$3:H$111))</f>
        <v>0</v>
      </c>
      <c r="I45" s="6">
        <f>SUMPRODUCT((RAG_Volumes_Pre_268!$M$3:$M$111=$B45)*(RAG_Volumes_Pre_268!I$3:I$111))</f>
        <v>0</v>
      </c>
    </row>
    <row r="46" spans="2:9" x14ac:dyDescent="0.45">
      <c r="B46" s="43" t="s">
        <v>47</v>
      </c>
      <c r="C46" s="3">
        <f>SUMPRODUCT((RAG_Volumes_Pre_268!$M$3:$M$111=$B46)*(RAG_Volumes_Pre_268!C$3:C$111))</f>
        <v>0</v>
      </c>
      <c r="D46" s="3">
        <f>SUMPRODUCT((RAG_Volumes_Pre_268!$M$3:$M$111=$B46)*(RAG_Volumes_Pre_268!D$3:D$111))</f>
        <v>0</v>
      </c>
      <c r="E46" s="3">
        <f>SUMPRODUCT((RAG_Volumes_Pre_268!$M$3:$M$111=$B46)*(RAG_Volumes_Pre_268!E$3:E$111))</f>
        <v>0</v>
      </c>
      <c r="F46" s="3">
        <f>SUMPRODUCT((RAG_Volumes_Pre_268!$M$3:$M$111=$B46)*(RAG_Volumes_Pre_268!F$3:F$111))</f>
        <v>0</v>
      </c>
      <c r="G46" s="3">
        <f>SUMPRODUCT((RAG_Volumes_Pre_268!$M$3:$M$111=$B46)*(RAG_Volumes_Pre_268!G$3:G$111))</f>
        <v>0</v>
      </c>
      <c r="H46" s="3">
        <f>SUMPRODUCT((RAG_Volumes_Pre_268!$M$3:$M$111=$B46)*(RAG_Volumes_Pre_268!H$3:H$111))</f>
        <v>0</v>
      </c>
      <c r="I46" s="3">
        <f>SUMPRODUCT((RAG_Volumes_Pre_268!$M$3:$M$111=$B46)*(RAG_Volumes_Pre_268!I$3:I$111))</f>
        <v>0</v>
      </c>
    </row>
    <row r="47" spans="2:9" x14ac:dyDescent="0.45">
      <c r="B47" s="44" t="s">
        <v>48</v>
      </c>
      <c r="C47" s="4">
        <f>SUMPRODUCT((RAG_Volumes_Pre_268!$M$3:$M$111=$B47)*(RAG_Volumes_Pre_268!C$3:C$111))</f>
        <v>1515.1680924808029</v>
      </c>
      <c r="D47" s="4">
        <f>SUMPRODUCT((RAG_Volumes_Pre_268!$M$3:$M$111=$B47)*(RAG_Volumes_Pre_268!D$3:D$111))</f>
        <v>6696.0935263848387</v>
      </c>
      <c r="E47" s="4">
        <f>SUMPRODUCT((RAG_Volumes_Pre_268!$M$3:$M$111=$B47)*(RAG_Volumes_Pre_268!E$3:E$111))</f>
        <v>8470.0309231751198</v>
      </c>
      <c r="F47" s="5">
        <f>SUMPRODUCT((RAG_Volumes_Pre_268!$M$3:$M$111=$B47)*(RAG_Volumes_Pre_268!F$3:F$111))</f>
        <v>35</v>
      </c>
      <c r="G47" s="6">
        <f>SUMPRODUCT((RAG_Volumes_Pre_268!$M$3:$M$111=$B47)*(RAG_Volumes_Pre_268!G$3:G$111))</f>
        <v>0</v>
      </c>
      <c r="H47" s="6">
        <f>SUMPRODUCT((RAG_Volumes_Pre_268!$M$3:$M$111=$B47)*(RAG_Volumes_Pre_268!H$3:H$111))</f>
        <v>0</v>
      </c>
      <c r="I47" s="4">
        <f>SUMPRODUCT((RAG_Volumes_Pre_268!$M$3:$M$111=$B47)*(RAG_Volumes_Pre_268!I$3:I$111))</f>
        <v>0</v>
      </c>
    </row>
    <row r="48" spans="2:9" x14ac:dyDescent="0.45">
      <c r="B48" s="44" t="s">
        <v>49</v>
      </c>
      <c r="C48" s="4">
        <f>SUMPRODUCT((RAG_Volumes_Pre_268!$M$3:$M$111=$B48)*(RAG_Volumes_Pre_268!C$3:C$111))</f>
        <v>0</v>
      </c>
      <c r="D48" s="4">
        <f>SUMPRODUCT((RAG_Volumes_Pre_268!$M$3:$M$111=$B48)*(RAG_Volumes_Pre_268!D$3:D$111))</f>
        <v>0</v>
      </c>
      <c r="E48" s="4">
        <f>SUMPRODUCT((RAG_Volumes_Pre_268!$M$3:$M$111=$B48)*(RAG_Volumes_Pre_268!E$3:E$111))</f>
        <v>0</v>
      </c>
      <c r="F48" s="5">
        <f>SUMPRODUCT((RAG_Volumes_Pre_268!$M$3:$M$111=$B48)*(RAG_Volumes_Pre_268!F$3:F$111))</f>
        <v>0</v>
      </c>
      <c r="G48" s="6">
        <f>SUMPRODUCT((RAG_Volumes_Pre_268!$M$3:$M$111=$B48)*(RAG_Volumes_Pre_268!G$3:G$111))</f>
        <v>0</v>
      </c>
      <c r="H48" s="6">
        <f>SUMPRODUCT((RAG_Volumes_Pre_268!$M$3:$M$111=$B48)*(RAG_Volumes_Pre_268!H$3:H$111))</f>
        <v>0</v>
      </c>
      <c r="I48" s="4">
        <f>SUMPRODUCT((RAG_Volumes_Pre_268!$M$3:$M$111=$B48)*(RAG_Volumes_Pre_268!I$3:I$111))</f>
        <v>0</v>
      </c>
    </row>
    <row r="49" spans="2:9" x14ac:dyDescent="0.45">
      <c r="B49" s="43" t="s">
        <v>246</v>
      </c>
      <c r="C49" s="3">
        <f>SUMPRODUCT((RAG_Volumes_Pre_268!$M$3:$M$111=$B49)*(RAG_Volumes_Pre_268!C$3:C$111))</f>
        <v>0</v>
      </c>
      <c r="D49" s="3">
        <f>SUMPRODUCT((RAG_Volumes_Pre_268!$M$3:$M$111=$B49)*(RAG_Volumes_Pre_268!D$3:D$111))</f>
        <v>0</v>
      </c>
      <c r="E49" s="3">
        <f>SUMPRODUCT((RAG_Volumes_Pre_268!$M$3:$M$111=$B49)*(RAG_Volumes_Pre_268!E$3:E$111))</f>
        <v>0</v>
      </c>
      <c r="F49" s="3">
        <f>SUMPRODUCT((RAG_Volumes_Pre_268!$M$3:$M$111=$B49)*(RAG_Volumes_Pre_268!F$3:F$111))</f>
        <v>0</v>
      </c>
      <c r="G49" s="3">
        <f>SUMPRODUCT((RAG_Volumes_Pre_268!$M$3:$M$111=$B49)*(RAG_Volumes_Pre_268!G$3:G$111))</f>
        <v>0</v>
      </c>
      <c r="H49" s="3">
        <f>SUMPRODUCT((RAG_Volumes_Pre_268!$M$3:$M$111=$B49)*(RAG_Volumes_Pre_268!H$3:H$111))</f>
        <v>0</v>
      </c>
      <c r="I49" s="3">
        <f>SUMPRODUCT((RAG_Volumes_Pre_268!$M$3:$M$111=$B49)*(RAG_Volumes_Pre_268!I$3:I$111))</f>
        <v>0</v>
      </c>
    </row>
    <row r="50" spans="2:9" x14ac:dyDescent="0.45">
      <c r="B50" s="44" t="s">
        <v>247</v>
      </c>
      <c r="C50" s="4">
        <f>SUMPRODUCT((RAG_Volumes_Pre_268!$M$3:$M$111=$B50)*(RAG_Volumes_Pre_268!C$3:C$111))</f>
        <v>0</v>
      </c>
      <c r="D50" s="4">
        <f>SUMPRODUCT((RAG_Volumes_Pre_268!$M$3:$M$111=$B50)*(RAG_Volumes_Pre_268!D$3:D$111))</f>
        <v>0</v>
      </c>
      <c r="E50" s="4">
        <f>SUMPRODUCT((RAG_Volumes_Pre_268!$M$3:$M$111=$B50)*(RAG_Volumes_Pre_268!E$3:E$111))</f>
        <v>0</v>
      </c>
      <c r="F50" s="5">
        <f>SUMPRODUCT((RAG_Volumes_Pre_268!$M$3:$M$111=$B50)*(RAG_Volumes_Pre_268!F$3:F$111))</f>
        <v>0</v>
      </c>
      <c r="G50" s="6">
        <f>SUMPRODUCT((RAG_Volumes_Pre_268!$M$3:$M$111=$B50)*(RAG_Volumes_Pre_268!G$3:G$111))</f>
        <v>0</v>
      </c>
      <c r="H50" s="6">
        <f>SUMPRODUCT((RAG_Volumes_Pre_268!$M$3:$M$111=$B50)*(RAG_Volumes_Pre_268!H$3:H$111))</f>
        <v>0</v>
      </c>
      <c r="I50" s="6">
        <f>SUMPRODUCT((RAG_Volumes_Pre_268!$M$3:$M$111=$B50)*(RAG_Volumes_Pre_268!I$3:I$111))</f>
        <v>0</v>
      </c>
    </row>
    <row r="51" spans="2:9" x14ac:dyDescent="0.45">
      <c r="B51" s="43" t="s">
        <v>50</v>
      </c>
      <c r="C51" s="3">
        <f>SUMPRODUCT((RAG_Volumes_Pre_268!$M$3:$M$111=$B51)*(RAG_Volumes_Pre_268!C$3:C$111))</f>
        <v>0</v>
      </c>
      <c r="D51" s="3">
        <f>SUMPRODUCT((RAG_Volumes_Pre_268!$M$3:$M$111=$B51)*(RAG_Volumes_Pre_268!D$3:D$111))</f>
        <v>0</v>
      </c>
      <c r="E51" s="3">
        <f>SUMPRODUCT((RAG_Volumes_Pre_268!$M$3:$M$111=$B51)*(RAG_Volumes_Pre_268!E$3:E$111))</f>
        <v>0</v>
      </c>
      <c r="F51" s="3">
        <f>SUMPRODUCT((RAG_Volumes_Pre_268!$M$3:$M$111=$B51)*(RAG_Volumes_Pre_268!F$3:F$111))</f>
        <v>0</v>
      </c>
      <c r="G51" s="3">
        <f>SUMPRODUCT((RAG_Volumes_Pre_268!$M$3:$M$111=$B51)*(RAG_Volumes_Pre_268!G$3:G$111))</f>
        <v>0</v>
      </c>
      <c r="H51" s="3">
        <f>SUMPRODUCT((RAG_Volumes_Pre_268!$M$3:$M$111=$B51)*(RAG_Volumes_Pre_268!H$3:H$111))</f>
        <v>0</v>
      </c>
      <c r="I51" s="3">
        <f>SUMPRODUCT((RAG_Volumes_Pre_268!$M$3:$M$111=$B51)*(RAG_Volumes_Pre_268!I$3:I$111))</f>
        <v>0</v>
      </c>
    </row>
    <row r="52" spans="2:9" x14ac:dyDescent="0.45">
      <c r="B52" s="44" t="s">
        <v>51</v>
      </c>
      <c r="C52" s="4">
        <f>SUMPRODUCT((RAG_Volumes_Pre_268!$M$3:$M$111=$B52)*(RAG_Volumes_Pre_268!C$3:C$111))</f>
        <v>26720.176812776634</v>
      </c>
      <c r="D52" s="4">
        <f>SUMPRODUCT((RAG_Volumes_Pre_268!$M$3:$M$111=$B52)*(RAG_Volumes_Pre_268!D$3:D$111))</f>
        <v>122430.62924186219</v>
      </c>
      <c r="E52" s="4">
        <f>SUMPRODUCT((RAG_Volumes_Pre_268!$M$3:$M$111=$B52)*(RAG_Volumes_Pre_268!E$3:E$111))</f>
        <v>146008.86805818591</v>
      </c>
      <c r="F52" s="5">
        <f>SUMPRODUCT((RAG_Volumes_Pre_268!$M$3:$M$111=$B52)*(RAG_Volumes_Pre_268!F$3:F$111))</f>
        <v>107</v>
      </c>
      <c r="G52" s="6">
        <f>SUMPRODUCT((RAG_Volumes_Pre_268!$M$3:$M$111=$B52)*(RAG_Volumes_Pre_268!G$3:G$111))</f>
        <v>0</v>
      </c>
      <c r="H52" s="6">
        <f>SUMPRODUCT((RAG_Volumes_Pre_268!$M$3:$M$111=$B52)*(RAG_Volumes_Pre_268!H$3:H$111))</f>
        <v>0</v>
      </c>
      <c r="I52" s="4">
        <f>SUMPRODUCT((RAG_Volumes_Pre_268!$M$3:$M$111=$B52)*(RAG_Volumes_Pre_268!I$3:I$111))</f>
        <v>0</v>
      </c>
    </row>
    <row r="53" spans="2:9" x14ac:dyDescent="0.45">
      <c r="B53" s="44" t="s">
        <v>52</v>
      </c>
      <c r="C53" s="4">
        <f>SUMPRODUCT((RAG_Volumes_Pre_268!$M$3:$M$111=$B53)*(RAG_Volumes_Pre_268!C$3:C$111))</f>
        <v>0</v>
      </c>
      <c r="D53" s="4">
        <f>SUMPRODUCT((RAG_Volumes_Pre_268!$M$3:$M$111=$B53)*(RAG_Volumes_Pre_268!D$3:D$111))</f>
        <v>0</v>
      </c>
      <c r="E53" s="4">
        <f>SUMPRODUCT((RAG_Volumes_Pre_268!$M$3:$M$111=$B53)*(RAG_Volumes_Pre_268!E$3:E$111))</f>
        <v>0</v>
      </c>
      <c r="F53" s="5">
        <f>SUMPRODUCT((RAG_Volumes_Pre_268!$M$3:$M$111=$B53)*(RAG_Volumes_Pre_268!F$3:F$111))</f>
        <v>0</v>
      </c>
      <c r="G53" s="6">
        <f>SUMPRODUCT((RAG_Volumes_Pre_268!$M$3:$M$111=$B53)*(RAG_Volumes_Pre_268!G$3:G$111))</f>
        <v>0</v>
      </c>
      <c r="H53" s="6">
        <f>SUMPRODUCT((RAG_Volumes_Pre_268!$M$3:$M$111=$B53)*(RAG_Volumes_Pre_268!H$3:H$111))</f>
        <v>0</v>
      </c>
      <c r="I53" s="4">
        <f>SUMPRODUCT((RAG_Volumes_Pre_268!$M$3:$M$111=$B53)*(RAG_Volumes_Pre_268!I$3:I$111))</f>
        <v>0</v>
      </c>
    </row>
    <row r="54" spans="2:9" x14ac:dyDescent="0.45">
      <c r="B54" s="43" t="s">
        <v>248</v>
      </c>
      <c r="C54" s="3">
        <f>SUMPRODUCT((RAG_Volumes_Pre_268!$M$3:$M$111=$B54)*(RAG_Volumes_Pre_268!C$3:C$111))</f>
        <v>0</v>
      </c>
      <c r="D54" s="3">
        <f>SUMPRODUCT((RAG_Volumes_Pre_268!$M$3:$M$111=$B54)*(RAG_Volumes_Pre_268!D$3:D$111))</f>
        <v>0</v>
      </c>
      <c r="E54" s="3">
        <f>SUMPRODUCT((RAG_Volumes_Pre_268!$M$3:$M$111=$B54)*(RAG_Volumes_Pre_268!E$3:E$111))</f>
        <v>0</v>
      </c>
      <c r="F54" s="3">
        <f>SUMPRODUCT((RAG_Volumes_Pre_268!$M$3:$M$111=$B54)*(RAG_Volumes_Pre_268!F$3:F$111))</f>
        <v>0</v>
      </c>
      <c r="G54" s="3">
        <f>SUMPRODUCT((RAG_Volumes_Pre_268!$M$3:$M$111=$B54)*(RAG_Volumes_Pre_268!G$3:G$111))</f>
        <v>0</v>
      </c>
      <c r="H54" s="3">
        <f>SUMPRODUCT((RAG_Volumes_Pre_268!$M$3:$M$111=$B54)*(RAG_Volumes_Pre_268!H$3:H$111))</f>
        <v>0</v>
      </c>
      <c r="I54" s="3">
        <f>SUMPRODUCT((RAG_Volumes_Pre_268!$M$3:$M$111=$B54)*(RAG_Volumes_Pre_268!I$3:I$111))</f>
        <v>0</v>
      </c>
    </row>
    <row r="55" spans="2:9" x14ac:dyDescent="0.45">
      <c r="B55" s="44" t="s">
        <v>249</v>
      </c>
      <c r="C55" s="4">
        <f>SUMPRODUCT((RAG_Volumes_Pre_268!$M$3:$M$111=$B55)*(RAG_Volumes_Pre_268!C$3:C$111))</f>
        <v>0</v>
      </c>
      <c r="D55" s="4">
        <f>SUMPRODUCT((RAG_Volumes_Pre_268!$M$3:$M$111=$B55)*(RAG_Volumes_Pre_268!D$3:D$111))</f>
        <v>0</v>
      </c>
      <c r="E55" s="4">
        <f>SUMPRODUCT((RAG_Volumes_Pre_268!$M$3:$M$111=$B55)*(RAG_Volumes_Pre_268!E$3:E$111))</f>
        <v>0</v>
      </c>
      <c r="F55" s="5">
        <f>SUMPRODUCT((RAG_Volumes_Pre_268!$M$3:$M$111=$B55)*(RAG_Volumes_Pre_268!F$3:F$111))</f>
        <v>0</v>
      </c>
      <c r="G55" s="6">
        <f>SUMPRODUCT((RAG_Volumes_Pre_268!$M$3:$M$111=$B55)*(RAG_Volumes_Pre_268!G$3:G$111))</f>
        <v>0</v>
      </c>
      <c r="H55" s="6">
        <f>SUMPRODUCT((RAG_Volumes_Pre_268!$M$3:$M$111=$B55)*(RAG_Volumes_Pre_268!H$3:H$111))</f>
        <v>0</v>
      </c>
      <c r="I55" s="6">
        <f>SUMPRODUCT((RAG_Volumes_Pre_268!$M$3:$M$111=$B55)*(RAG_Volumes_Pre_268!I$3:I$111))</f>
        <v>0</v>
      </c>
    </row>
    <row r="57" spans="2:9" x14ac:dyDescent="0.45">
      <c r="C57" s="23" t="str">
        <f>IF(ROUND(SUM(C3:C55),3)=ROUND(SUM(RAG_Volumes_Pre_268!C3:C111),3),"P","O")</f>
        <v>P</v>
      </c>
      <c r="D57" s="23" t="str">
        <f>IF(ROUND(SUM(D3:D55),3)=ROUND(SUM(RAG_Volumes_Pre_268!D3:D111),3),"P","O")</f>
        <v>P</v>
      </c>
      <c r="E57" s="23" t="str">
        <f>IF(ROUND(SUM(E3:E55),3)=ROUND(SUM(RAG_Volumes_Pre_268!E3:E111),3),"P","O")</f>
        <v>P</v>
      </c>
      <c r="F57" s="23" t="str">
        <f>IF(ROUND(SUM(F3:F55),3)=ROUND(SUM(RAG_Volumes_Pre_268!F3:F111),3),"P","O")</f>
        <v>P</v>
      </c>
      <c r="G57" s="23" t="str">
        <f>IF(ROUND(SUM(G3:G55),3)=ROUND(SUM(RAG_Volumes_Pre_268!G3:G111),3),"P","O")</f>
        <v>P</v>
      </c>
      <c r="H57" s="23" t="str">
        <f>IF(ROUND(SUM(H3:H55),3)=ROUND(SUM(RAG_Volumes_Pre_268!H3:H111),3),"P","O")</f>
        <v>P</v>
      </c>
      <c r="I57" s="23"/>
    </row>
  </sheetData>
  <conditionalFormatting sqref="C57:I57">
    <cfRule type="cellIs" dxfId="9" priority="1" stopIfTrue="1" operator="equal">
      <formula>"P"</formula>
    </cfRule>
    <cfRule type="cellIs" dxfId="8" priority="2" stopIfTrue="1" operator="equal">
      <formula>"O"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B2:I35"/>
  <sheetViews>
    <sheetView workbookViewId="0">
      <pane xSplit="2" ySplit="2" topLeftCell="C8" activePane="bottomRight" state="frozen"/>
      <selection pane="topRight" activeCell="C1" sqref="C1"/>
      <selection pane="bottomLeft" activeCell="A3" sqref="A3"/>
      <selection pane="bottomRight" activeCell="C36" sqref="C36"/>
    </sheetView>
  </sheetViews>
  <sheetFormatPr defaultRowHeight="14.25" x14ac:dyDescent="0.45"/>
  <cols>
    <col min="1" max="1" width="2.86328125" customWidth="1"/>
    <col min="2" max="2" width="51.59765625" bestFit="1" customWidth="1"/>
    <col min="3" max="9" width="14.265625" customWidth="1"/>
  </cols>
  <sheetData>
    <row r="2" spans="2:9" ht="42.75" x14ac:dyDescent="0.45">
      <c r="B2" s="19" t="s">
        <v>218</v>
      </c>
      <c r="C2" s="13" t="s">
        <v>185</v>
      </c>
      <c r="D2" s="13" t="s">
        <v>186</v>
      </c>
      <c r="E2" s="13" t="s">
        <v>187</v>
      </c>
      <c r="F2" s="13" t="s">
        <v>188</v>
      </c>
      <c r="G2" s="13" t="s">
        <v>189</v>
      </c>
      <c r="H2" s="22" t="s">
        <v>243</v>
      </c>
      <c r="I2" s="22" t="s">
        <v>190</v>
      </c>
    </row>
    <row r="3" spans="2:9" x14ac:dyDescent="0.45">
      <c r="B3" s="2" t="s">
        <v>54</v>
      </c>
      <c r="C3" s="24">
        <f>[1]Tariffs!D16</f>
        <v>2.8439999999999999</v>
      </c>
      <c r="D3" s="24">
        <f>[1]Tariffs!E16</f>
        <v>0</v>
      </c>
      <c r="E3" s="24">
        <f>[1]Tariffs!F16</f>
        <v>0</v>
      </c>
      <c r="F3" s="24">
        <f>[1]Tariffs!G16</f>
        <v>3.61</v>
      </c>
      <c r="G3" s="24">
        <f>[1]Tariffs!H16</f>
        <v>0</v>
      </c>
      <c r="H3" s="24">
        <f>[1]Tariffs!I16</f>
        <v>0</v>
      </c>
      <c r="I3" s="24">
        <f>[1]Tariffs!J16</f>
        <v>0</v>
      </c>
    </row>
    <row r="4" spans="2:9" x14ac:dyDescent="0.45">
      <c r="B4" s="2" t="s">
        <v>58</v>
      </c>
      <c r="C4" s="24">
        <f>[1]Tariffs!D17</f>
        <v>3.3050000000000002</v>
      </c>
      <c r="D4" s="24">
        <f>[1]Tariffs!E17</f>
        <v>1.1579999999999999</v>
      </c>
      <c r="E4" s="24">
        <f>[1]Tariffs!F17</f>
        <v>0</v>
      </c>
      <c r="F4" s="24">
        <f>[1]Tariffs!G17</f>
        <v>3.61</v>
      </c>
      <c r="G4" s="24">
        <f>[1]Tariffs!H17</f>
        <v>0</v>
      </c>
      <c r="H4" s="24">
        <f>[1]Tariffs!I17</f>
        <v>0</v>
      </c>
      <c r="I4" s="24">
        <f>[1]Tariffs!J17</f>
        <v>0</v>
      </c>
    </row>
    <row r="5" spans="2:9" x14ac:dyDescent="0.45">
      <c r="B5" s="2" t="s">
        <v>62</v>
      </c>
      <c r="C5" s="24">
        <f>[1]Tariffs!D18</f>
        <v>1.1579999999999999</v>
      </c>
      <c r="D5" s="24">
        <f>[1]Tariffs!E18</f>
        <v>0</v>
      </c>
      <c r="E5" s="24">
        <f>[1]Tariffs!F18</f>
        <v>0</v>
      </c>
      <c r="F5" s="24">
        <f>[1]Tariffs!G18</f>
        <v>0</v>
      </c>
      <c r="G5" s="24">
        <f>[1]Tariffs!H18</f>
        <v>0</v>
      </c>
      <c r="H5" s="24">
        <f>[1]Tariffs!I18</f>
        <v>0</v>
      </c>
      <c r="I5" s="24">
        <f>[1]Tariffs!J18</f>
        <v>0</v>
      </c>
    </row>
    <row r="6" spans="2:9" x14ac:dyDescent="0.45">
      <c r="B6" s="2" t="s">
        <v>66</v>
      </c>
      <c r="C6" s="24">
        <f>[1]Tariffs!D19</f>
        <v>2.9569999999999999</v>
      </c>
      <c r="D6" s="24">
        <f>[1]Tariffs!E19</f>
        <v>0</v>
      </c>
      <c r="E6" s="24">
        <f>[1]Tariffs!F19</f>
        <v>0</v>
      </c>
      <c r="F6" s="24">
        <f>[1]Tariffs!G19</f>
        <v>4.6399999999999997</v>
      </c>
      <c r="G6" s="24">
        <f>[1]Tariffs!H19</f>
        <v>0</v>
      </c>
      <c r="H6" s="24">
        <f>[1]Tariffs!I19</f>
        <v>0</v>
      </c>
      <c r="I6" s="24">
        <f>[1]Tariffs!J19</f>
        <v>0</v>
      </c>
    </row>
    <row r="7" spans="2:9" x14ac:dyDescent="0.45">
      <c r="B7" s="2" t="s">
        <v>70</v>
      </c>
      <c r="C7" s="24">
        <f>[1]Tariffs!D20</f>
        <v>3.073</v>
      </c>
      <c r="D7" s="24">
        <f>[1]Tariffs!E20</f>
        <v>1.081</v>
      </c>
      <c r="E7" s="24">
        <f>[1]Tariffs!F20</f>
        <v>0</v>
      </c>
      <c r="F7" s="24">
        <f>[1]Tariffs!G20</f>
        <v>4.6399999999999997</v>
      </c>
      <c r="G7" s="24">
        <f>[1]Tariffs!H20</f>
        <v>0</v>
      </c>
      <c r="H7" s="24">
        <f>[1]Tariffs!I20</f>
        <v>0</v>
      </c>
      <c r="I7" s="24">
        <f>[1]Tariffs!J20</f>
        <v>0</v>
      </c>
    </row>
    <row r="8" spans="2:9" x14ac:dyDescent="0.45">
      <c r="B8" s="2" t="s">
        <v>74</v>
      </c>
      <c r="C8" s="24">
        <f>[1]Tariffs!D21</f>
        <v>1.099</v>
      </c>
      <c r="D8" s="24">
        <f>[1]Tariffs!E21</f>
        <v>0</v>
      </c>
      <c r="E8" s="24">
        <f>[1]Tariffs!F21</f>
        <v>0</v>
      </c>
      <c r="F8" s="24">
        <f>[1]Tariffs!G21</f>
        <v>0</v>
      </c>
      <c r="G8" s="24">
        <f>[1]Tariffs!H21</f>
        <v>0</v>
      </c>
      <c r="H8" s="24">
        <f>[1]Tariffs!I21</f>
        <v>0</v>
      </c>
      <c r="I8" s="24">
        <f>[1]Tariffs!J21</f>
        <v>0</v>
      </c>
    </row>
    <row r="9" spans="2:9" x14ac:dyDescent="0.45">
      <c r="B9" s="2" t="s">
        <v>78</v>
      </c>
      <c r="C9" s="24">
        <f>[1]Tariffs!D22</f>
        <v>2.9780000000000002</v>
      </c>
      <c r="D9" s="24">
        <f>[1]Tariffs!E22</f>
        <v>1.05</v>
      </c>
      <c r="E9" s="24">
        <f>[1]Tariffs!F22</f>
        <v>0</v>
      </c>
      <c r="F9" s="24">
        <f>[1]Tariffs!G22</f>
        <v>19.850000000000001</v>
      </c>
      <c r="G9" s="24">
        <f>[1]Tariffs!H22</f>
        <v>0</v>
      </c>
      <c r="H9" s="24">
        <f>[1]Tariffs!I22</f>
        <v>0</v>
      </c>
      <c r="I9" s="24">
        <f>[1]Tariffs!J22</f>
        <v>0</v>
      </c>
    </row>
    <row r="10" spans="2:9" x14ac:dyDescent="0.45">
      <c r="B10" s="2" t="s">
        <v>82</v>
      </c>
      <c r="C10" s="24">
        <f>[1]Tariffs!D23</f>
        <v>2.99</v>
      </c>
      <c r="D10" s="24">
        <f>[1]Tariffs!E23</f>
        <v>1.054</v>
      </c>
      <c r="E10" s="24">
        <f>[1]Tariffs!F23</f>
        <v>0</v>
      </c>
      <c r="F10" s="24">
        <f>[1]Tariffs!G23</f>
        <v>24.31</v>
      </c>
      <c r="G10" s="24">
        <f>[1]Tariffs!H23</f>
        <v>0</v>
      </c>
      <c r="H10" s="24">
        <f>[1]Tariffs!I23</f>
        <v>0</v>
      </c>
      <c r="I10" s="24">
        <f>[1]Tariffs!J23</f>
        <v>0</v>
      </c>
    </row>
    <row r="11" spans="2:9" x14ac:dyDescent="0.45">
      <c r="B11" s="2" t="s">
        <v>84</v>
      </c>
      <c r="C11" s="24">
        <f>[1]Tariffs!D24</f>
        <v>2.1</v>
      </c>
      <c r="D11" s="24">
        <f>[1]Tariffs!E24</f>
        <v>0.998</v>
      </c>
      <c r="E11" s="24">
        <f>[1]Tariffs!F24</f>
        <v>0</v>
      </c>
      <c r="F11" s="24">
        <f>[1]Tariffs!G24</f>
        <v>188.23</v>
      </c>
      <c r="G11" s="24">
        <f>[1]Tariffs!H24</f>
        <v>0</v>
      </c>
      <c r="H11" s="24">
        <f>[1]Tariffs!I24</f>
        <v>0</v>
      </c>
      <c r="I11" s="24">
        <f>[1]Tariffs!J24</f>
        <v>0</v>
      </c>
    </row>
    <row r="12" spans="2:9" x14ac:dyDescent="0.45">
      <c r="B12" s="2" t="s">
        <v>86</v>
      </c>
      <c r="C12" s="24">
        <f>[1]Tariffs!D25</f>
        <v>11.815</v>
      </c>
      <c r="D12" s="24">
        <f>[1]Tariffs!E25</f>
        <v>1.9890000000000001</v>
      </c>
      <c r="E12" s="24">
        <f>[1]Tariffs!F25</f>
        <v>1.0629999999999999</v>
      </c>
      <c r="F12" s="24">
        <f>[1]Tariffs!G25</f>
        <v>3.61</v>
      </c>
      <c r="G12" s="24">
        <f>[1]Tariffs!H25</f>
        <v>0</v>
      </c>
      <c r="H12" s="24">
        <f>[1]Tariffs!I25</f>
        <v>0</v>
      </c>
      <c r="I12" s="24">
        <f>[1]Tariffs!J25</f>
        <v>0</v>
      </c>
    </row>
    <row r="13" spans="2:9" x14ac:dyDescent="0.45">
      <c r="B13" s="2" t="s">
        <v>90</v>
      </c>
      <c r="C13" s="24">
        <f>[1]Tariffs!D26</f>
        <v>12.769</v>
      </c>
      <c r="D13" s="24">
        <f>[1]Tariffs!E26</f>
        <v>2.089</v>
      </c>
      <c r="E13" s="24">
        <f>[1]Tariffs!F26</f>
        <v>1.0820000000000001</v>
      </c>
      <c r="F13" s="24">
        <f>[1]Tariffs!G26</f>
        <v>4.6399999999999997</v>
      </c>
      <c r="G13" s="24">
        <f>[1]Tariffs!H26</f>
        <v>0</v>
      </c>
      <c r="H13" s="24">
        <f>[1]Tariffs!I26</f>
        <v>0</v>
      </c>
      <c r="I13" s="24">
        <f>[1]Tariffs!J26</f>
        <v>0</v>
      </c>
    </row>
    <row r="14" spans="2:9" x14ac:dyDescent="0.45">
      <c r="B14" s="2" t="s">
        <v>94</v>
      </c>
      <c r="C14" s="24">
        <f>[1]Tariffs!D27</f>
        <v>9.85</v>
      </c>
      <c r="D14" s="24">
        <f>[1]Tariffs!E27</f>
        <v>1.667</v>
      </c>
      <c r="E14" s="24">
        <f>[1]Tariffs!F27</f>
        <v>1.028</v>
      </c>
      <c r="F14" s="24">
        <f>[1]Tariffs!G27</f>
        <v>18.739999999999998</v>
      </c>
      <c r="G14" s="24">
        <f>[1]Tariffs!H27</f>
        <v>2.41</v>
      </c>
      <c r="H14" s="24">
        <f>[1]Tariffs!I27</f>
        <v>4.28</v>
      </c>
      <c r="I14" s="24">
        <f>[1]Tariffs!J27</f>
        <v>0.371</v>
      </c>
    </row>
    <row r="15" spans="2:9" x14ac:dyDescent="0.45">
      <c r="B15" s="2" t="s">
        <v>98</v>
      </c>
      <c r="C15" s="24">
        <f>[1]Tariffs!D28</f>
        <v>8.4489999999999998</v>
      </c>
      <c r="D15" s="24">
        <f>[1]Tariffs!E28</f>
        <v>1.3169999999999999</v>
      </c>
      <c r="E15" s="24">
        <f>[1]Tariffs!F28</f>
        <v>1.0069999999999999</v>
      </c>
      <c r="F15" s="24">
        <f>[1]Tariffs!G28</f>
        <v>6.61</v>
      </c>
      <c r="G15" s="24">
        <f>[1]Tariffs!H28</f>
        <v>5.03</v>
      </c>
      <c r="H15" s="24">
        <f>[1]Tariffs!I28</f>
        <v>6.96</v>
      </c>
      <c r="I15" s="24">
        <f>[1]Tariffs!J28</f>
        <v>0.26400000000000001</v>
      </c>
    </row>
    <row r="16" spans="2:9" x14ac:dyDescent="0.45">
      <c r="B16" s="2" t="s">
        <v>101</v>
      </c>
      <c r="C16" s="24">
        <f>[1]Tariffs!D29</f>
        <v>6.6420000000000003</v>
      </c>
      <c r="D16" s="24">
        <f>[1]Tariffs!E29</f>
        <v>1.0940000000000001</v>
      </c>
      <c r="E16" s="24">
        <f>[1]Tariffs!F29</f>
        <v>0.96699999999999997</v>
      </c>
      <c r="F16" s="24">
        <f>[1]Tariffs!G29</f>
        <v>100.14</v>
      </c>
      <c r="G16" s="24">
        <f>[1]Tariffs!H29</f>
        <v>3.95</v>
      </c>
      <c r="H16" s="24">
        <f>[1]Tariffs!I29</f>
        <v>6.48</v>
      </c>
      <c r="I16" s="24">
        <f>[1]Tariffs!J29</f>
        <v>0.17199999999999999</v>
      </c>
    </row>
    <row r="17" spans="2:9" x14ac:dyDescent="0.45">
      <c r="B17" s="2" t="s">
        <v>104</v>
      </c>
      <c r="C17" s="24">
        <f>[1]Tariffs!D30</f>
        <v>2.3370000000000002</v>
      </c>
      <c r="D17" s="24">
        <f>[1]Tariffs!E30</f>
        <v>0</v>
      </c>
      <c r="E17" s="24">
        <f>[1]Tariffs!F30</f>
        <v>0</v>
      </c>
      <c r="F17" s="24">
        <f>[1]Tariffs!G30</f>
        <v>0</v>
      </c>
      <c r="G17" s="24">
        <f>[1]Tariffs!H30</f>
        <v>0</v>
      </c>
      <c r="H17" s="24">
        <f>[1]Tariffs!I30</f>
        <v>0</v>
      </c>
      <c r="I17" s="24">
        <f>[1]Tariffs!J30</f>
        <v>0</v>
      </c>
    </row>
    <row r="18" spans="2:9" x14ac:dyDescent="0.45">
      <c r="B18" s="2" t="s">
        <v>108</v>
      </c>
      <c r="C18" s="24">
        <f>[1]Tariffs!D31</f>
        <v>2.661</v>
      </c>
      <c r="D18" s="24">
        <f>[1]Tariffs!E31</f>
        <v>0</v>
      </c>
      <c r="E18" s="24">
        <f>[1]Tariffs!F31</f>
        <v>0</v>
      </c>
      <c r="F18" s="24">
        <f>[1]Tariffs!G31</f>
        <v>0</v>
      </c>
      <c r="G18" s="24">
        <f>[1]Tariffs!H31</f>
        <v>0</v>
      </c>
      <c r="H18" s="24">
        <f>[1]Tariffs!I31</f>
        <v>0</v>
      </c>
      <c r="I18" s="24">
        <f>[1]Tariffs!J31</f>
        <v>0</v>
      </c>
    </row>
    <row r="19" spans="2:9" x14ac:dyDescent="0.45">
      <c r="B19" s="2" t="s">
        <v>112</v>
      </c>
      <c r="C19" s="24">
        <f>[1]Tariffs!D32</f>
        <v>3.855</v>
      </c>
      <c r="D19" s="24">
        <f>[1]Tariffs!E32</f>
        <v>0</v>
      </c>
      <c r="E19" s="24">
        <f>[1]Tariffs!F32</f>
        <v>0</v>
      </c>
      <c r="F19" s="24">
        <f>[1]Tariffs!G32</f>
        <v>0</v>
      </c>
      <c r="G19" s="24">
        <f>[1]Tariffs!H32</f>
        <v>0</v>
      </c>
      <c r="H19" s="24">
        <f>[1]Tariffs!I32</f>
        <v>0</v>
      </c>
      <c r="I19" s="24">
        <f>[1]Tariffs!J32</f>
        <v>0</v>
      </c>
    </row>
    <row r="20" spans="2:9" x14ac:dyDescent="0.45">
      <c r="B20" s="2" t="s">
        <v>116</v>
      </c>
      <c r="C20" s="24">
        <f>[1]Tariffs!D33</f>
        <v>2.105</v>
      </c>
      <c r="D20" s="24">
        <f>[1]Tariffs!E33</f>
        <v>0</v>
      </c>
      <c r="E20" s="24">
        <f>[1]Tariffs!F33</f>
        <v>0</v>
      </c>
      <c r="F20" s="24">
        <f>[1]Tariffs!G33</f>
        <v>0</v>
      </c>
      <c r="G20" s="24">
        <f>[1]Tariffs!H33</f>
        <v>0</v>
      </c>
      <c r="H20" s="24">
        <f>[1]Tariffs!I33</f>
        <v>0</v>
      </c>
      <c r="I20" s="24">
        <f>[1]Tariffs!J33</f>
        <v>0</v>
      </c>
    </row>
    <row r="21" spans="2:9" x14ac:dyDescent="0.45">
      <c r="B21" s="2" t="s">
        <v>120</v>
      </c>
      <c r="C21" s="24">
        <f>[1]Tariffs!D34</f>
        <v>22.001000000000001</v>
      </c>
      <c r="D21" s="24">
        <f>[1]Tariffs!E34</f>
        <v>2.1890000000000001</v>
      </c>
      <c r="E21" s="24">
        <f>[1]Tariffs!F34</f>
        <v>1.3520000000000001</v>
      </c>
      <c r="F21" s="24">
        <f>[1]Tariffs!G34</f>
        <v>0</v>
      </c>
      <c r="G21" s="24">
        <f>[1]Tariffs!H34</f>
        <v>0</v>
      </c>
      <c r="H21" s="24">
        <f>[1]Tariffs!I34</f>
        <v>0</v>
      </c>
      <c r="I21" s="24">
        <f>[1]Tariffs!J34</f>
        <v>0</v>
      </c>
    </row>
    <row r="22" spans="2:9" x14ac:dyDescent="0.45">
      <c r="B22" s="2" t="s">
        <v>124</v>
      </c>
      <c r="C22" s="24">
        <f>[1]Tariffs!D35</f>
        <v>-1.1919999999999999</v>
      </c>
      <c r="D22" s="24">
        <f>[1]Tariffs!E35</f>
        <v>0</v>
      </c>
      <c r="E22" s="24">
        <f>[1]Tariffs!F35</f>
        <v>0</v>
      </c>
      <c r="F22" s="24">
        <f>[1]Tariffs!G35</f>
        <v>0</v>
      </c>
      <c r="G22" s="24">
        <f>[1]Tariffs!H35</f>
        <v>0</v>
      </c>
      <c r="H22" s="24">
        <f>[1]Tariffs!I35</f>
        <v>0</v>
      </c>
      <c r="I22" s="24">
        <f>[1]Tariffs!J35</f>
        <v>0</v>
      </c>
    </row>
    <row r="23" spans="2:9" x14ac:dyDescent="0.45">
      <c r="B23" s="2" t="s">
        <v>128</v>
      </c>
      <c r="C23" s="24">
        <f>[1]Tariffs!D36</f>
        <v>-1.075</v>
      </c>
      <c r="D23" s="24">
        <f>[1]Tariffs!E36</f>
        <v>0</v>
      </c>
      <c r="E23" s="24">
        <f>[1]Tariffs!F36</f>
        <v>0</v>
      </c>
      <c r="F23" s="24">
        <f>[1]Tariffs!G36</f>
        <v>0</v>
      </c>
      <c r="G23" s="24">
        <f>[1]Tariffs!H36</f>
        <v>0</v>
      </c>
      <c r="H23" s="24">
        <f>[1]Tariffs!I36</f>
        <v>0</v>
      </c>
      <c r="I23" s="24">
        <f>[1]Tariffs!J36</f>
        <v>0</v>
      </c>
    </row>
    <row r="24" spans="2:9" x14ac:dyDescent="0.45">
      <c r="B24" s="2" t="s">
        <v>131</v>
      </c>
      <c r="C24" s="24">
        <f>[1]Tariffs!D37</f>
        <v>-1.1919999999999999</v>
      </c>
      <c r="D24" s="24">
        <f>[1]Tariffs!E37</f>
        <v>0</v>
      </c>
      <c r="E24" s="24">
        <f>[1]Tariffs!F37</f>
        <v>0</v>
      </c>
      <c r="F24" s="24">
        <f>[1]Tariffs!G37</f>
        <v>0</v>
      </c>
      <c r="G24" s="24">
        <f>[1]Tariffs!H37</f>
        <v>0</v>
      </c>
      <c r="H24" s="24">
        <f>[1]Tariffs!I37</f>
        <v>0</v>
      </c>
      <c r="I24" s="24">
        <f>[1]Tariffs!J37</f>
        <v>0.314</v>
      </c>
    </row>
    <row r="25" spans="2:9" x14ac:dyDescent="0.45">
      <c r="B25" s="2" t="s">
        <v>232</v>
      </c>
      <c r="C25" s="24">
        <f>[1]Tariffs!D38</f>
        <v>-1.1919999999999999</v>
      </c>
      <c r="D25" s="24">
        <f>[1]Tariffs!E38</f>
        <v>0</v>
      </c>
      <c r="E25" s="24">
        <f>[1]Tariffs!F38</f>
        <v>0</v>
      </c>
      <c r="F25" s="24">
        <f>[1]Tariffs!G38</f>
        <v>0</v>
      </c>
      <c r="G25" s="24">
        <f>[1]Tariffs!H38</f>
        <v>0</v>
      </c>
      <c r="H25" s="24">
        <f>[1]Tariffs!I38</f>
        <v>0</v>
      </c>
      <c r="I25" s="24">
        <f>[1]Tariffs!J38</f>
        <v>0</v>
      </c>
    </row>
    <row r="26" spans="2:9" x14ac:dyDescent="0.45">
      <c r="B26" s="2" t="s">
        <v>135</v>
      </c>
      <c r="C26" s="24">
        <f>[1]Tariffs!D39</f>
        <v>-8.5079999999999991</v>
      </c>
      <c r="D26" s="24">
        <f>[1]Tariffs!E39</f>
        <v>-0.88800000000000001</v>
      </c>
      <c r="E26" s="24">
        <f>[1]Tariffs!F39</f>
        <v>-0.17</v>
      </c>
      <c r="F26" s="24">
        <f>[1]Tariffs!G39</f>
        <v>0</v>
      </c>
      <c r="G26" s="24">
        <f>[1]Tariffs!H39</f>
        <v>0</v>
      </c>
      <c r="H26" s="24">
        <f>[1]Tariffs!I39</f>
        <v>0</v>
      </c>
      <c r="I26" s="24">
        <f>[1]Tariffs!J39</f>
        <v>0.314</v>
      </c>
    </row>
    <row r="27" spans="2:9" x14ac:dyDescent="0.45">
      <c r="B27" s="2" t="s">
        <v>234</v>
      </c>
      <c r="C27" s="24">
        <f>[1]Tariffs!D40</f>
        <v>-8.5079999999999991</v>
      </c>
      <c r="D27" s="24">
        <f>[1]Tariffs!E40</f>
        <v>-0.88800000000000001</v>
      </c>
      <c r="E27" s="24">
        <f>[1]Tariffs!F40</f>
        <v>-0.17</v>
      </c>
      <c r="F27" s="24">
        <f>[1]Tariffs!G40</f>
        <v>0</v>
      </c>
      <c r="G27" s="24">
        <f>[1]Tariffs!H40</f>
        <v>0</v>
      </c>
      <c r="H27" s="24">
        <f>[1]Tariffs!I40</f>
        <v>0</v>
      </c>
      <c r="I27" s="24">
        <f>[1]Tariffs!J40</f>
        <v>0</v>
      </c>
    </row>
    <row r="28" spans="2:9" x14ac:dyDescent="0.45">
      <c r="B28" s="2" t="s">
        <v>139</v>
      </c>
      <c r="C28" s="24">
        <f>[1]Tariffs!D41</f>
        <v>-1.075</v>
      </c>
      <c r="D28" s="24">
        <f>[1]Tariffs!E41</f>
        <v>0</v>
      </c>
      <c r="E28" s="24">
        <f>[1]Tariffs!F41</f>
        <v>0</v>
      </c>
      <c r="F28" s="24">
        <f>[1]Tariffs!G41</f>
        <v>0</v>
      </c>
      <c r="G28" s="24">
        <f>[1]Tariffs!H41</f>
        <v>0</v>
      </c>
      <c r="H28" s="24">
        <f>[1]Tariffs!I41</f>
        <v>0</v>
      </c>
      <c r="I28" s="24">
        <f>[1]Tariffs!J41</f>
        <v>0.29499999999999998</v>
      </c>
    </row>
    <row r="29" spans="2:9" x14ac:dyDescent="0.45">
      <c r="B29" s="2" t="s">
        <v>236</v>
      </c>
      <c r="C29" s="24">
        <f>[1]Tariffs!D42</f>
        <v>-1.075</v>
      </c>
      <c r="D29" s="24">
        <f>[1]Tariffs!E42</f>
        <v>0</v>
      </c>
      <c r="E29" s="24">
        <f>[1]Tariffs!F42</f>
        <v>0</v>
      </c>
      <c r="F29" s="24">
        <f>[1]Tariffs!G42</f>
        <v>0</v>
      </c>
      <c r="G29" s="24">
        <f>[1]Tariffs!H42</f>
        <v>0</v>
      </c>
      <c r="H29" s="24">
        <f>[1]Tariffs!I42</f>
        <v>0</v>
      </c>
      <c r="I29" s="24">
        <f>[1]Tariffs!J42</f>
        <v>0</v>
      </c>
    </row>
    <row r="30" spans="2:9" x14ac:dyDescent="0.45">
      <c r="B30" s="2" t="s">
        <v>142</v>
      </c>
      <c r="C30" s="24">
        <f>[1]Tariffs!D43</f>
        <v>-7.8230000000000004</v>
      </c>
      <c r="D30" s="24">
        <f>[1]Tariffs!E43</f>
        <v>-0.76</v>
      </c>
      <c r="E30" s="24">
        <f>[1]Tariffs!F43</f>
        <v>-0.158</v>
      </c>
      <c r="F30" s="24">
        <f>[1]Tariffs!G43</f>
        <v>0</v>
      </c>
      <c r="G30" s="24">
        <f>[1]Tariffs!H43</f>
        <v>0</v>
      </c>
      <c r="H30" s="24">
        <f>[1]Tariffs!I43</f>
        <v>0</v>
      </c>
      <c r="I30" s="24">
        <f>[1]Tariffs!J43</f>
        <v>0.29499999999999998</v>
      </c>
    </row>
    <row r="31" spans="2:9" x14ac:dyDescent="0.45">
      <c r="B31" s="2" t="s">
        <v>238</v>
      </c>
      <c r="C31" s="24">
        <f>[1]Tariffs!D44</f>
        <v>-7.8230000000000004</v>
      </c>
      <c r="D31" s="24">
        <f>[1]Tariffs!E44</f>
        <v>-0.76</v>
      </c>
      <c r="E31" s="24">
        <f>[1]Tariffs!F44</f>
        <v>-0.158</v>
      </c>
      <c r="F31" s="24">
        <f>[1]Tariffs!G44</f>
        <v>0</v>
      </c>
      <c r="G31" s="24">
        <f>[1]Tariffs!H44</f>
        <v>0</v>
      </c>
      <c r="H31" s="24">
        <f>[1]Tariffs!I44</f>
        <v>0</v>
      </c>
      <c r="I31" s="24">
        <f>[1]Tariffs!J44</f>
        <v>0</v>
      </c>
    </row>
    <row r="32" spans="2:9" x14ac:dyDescent="0.45">
      <c r="B32" s="2" t="s">
        <v>145</v>
      </c>
      <c r="C32" s="24">
        <f>[1]Tariffs!D45</f>
        <v>-0.70799999999999996</v>
      </c>
      <c r="D32" s="24">
        <f>[1]Tariffs!E45</f>
        <v>0</v>
      </c>
      <c r="E32" s="24">
        <f>[1]Tariffs!F45</f>
        <v>0</v>
      </c>
      <c r="F32" s="24">
        <f>[1]Tariffs!G45</f>
        <v>73.12</v>
      </c>
      <c r="G32" s="24">
        <f>[1]Tariffs!H45</f>
        <v>0</v>
      </c>
      <c r="H32" s="24">
        <f>[1]Tariffs!I45</f>
        <v>0</v>
      </c>
      <c r="I32" s="24">
        <f>[1]Tariffs!J45</f>
        <v>0.22500000000000001</v>
      </c>
    </row>
    <row r="33" spans="2:9" x14ac:dyDescent="0.45">
      <c r="B33" s="2" t="s">
        <v>240</v>
      </c>
      <c r="C33" s="24">
        <f>[1]Tariffs!D46</f>
        <v>-0.70799999999999996</v>
      </c>
      <c r="D33" s="24">
        <f>[1]Tariffs!E46</f>
        <v>0</v>
      </c>
      <c r="E33" s="24">
        <f>[1]Tariffs!F46</f>
        <v>0</v>
      </c>
      <c r="F33" s="24">
        <f>[1]Tariffs!G46</f>
        <v>73.12</v>
      </c>
      <c r="G33" s="24">
        <f>[1]Tariffs!H46</f>
        <v>0</v>
      </c>
      <c r="H33" s="24">
        <f>[1]Tariffs!I46</f>
        <v>0</v>
      </c>
      <c r="I33" s="24">
        <f>[1]Tariffs!J46</f>
        <v>0</v>
      </c>
    </row>
    <row r="34" spans="2:9" x14ac:dyDescent="0.45">
      <c r="B34" s="2" t="s">
        <v>148</v>
      </c>
      <c r="C34" s="24">
        <f>[1]Tariffs!D47</f>
        <v>-5.8090000000000002</v>
      </c>
      <c r="D34" s="24">
        <f>[1]Tariffs!E47</f>
        <v>-0.32500000000000001</v>
      </c>
      <c r="E34" s="24">
        <f>[1]Tariffs!F47</f>
        <v>-0.123</v>
      </c>
      <c r="F34" s="24">
        <f>[1]Tariffs!G47</f>
        <v>73.12</v>
      </c>
      <c r="G34" s="24">
        <f>[1]Tariffs!H47</f>
        <v>0</v>
      </c>
      <c r="H34" s="24">
        <f>[1]Tariffs!I47</f>
        <v>0</v>
      </c>
      <c r="I34" s="24">
        <f>[1]Tariffs!J47</f>
        <v>0.22500000000000001</v>
      </c>
    </row>
    <row r="35" spans="2:9" x14ac:dyDescent="0.45">
      <c r="B35" s="2" t="s">
        <v>242</v>
      </c>
      <c r="C35" s="24">
        <f>[1]Tariffs!D48</f>
        <v>-5.8090000000000002</v>
      </c>
      <c r="D35" s="24">
        <f>[1]Tariffs!E48</f>
        <v>-0.32500000000000001</v>
      </c>
      <c r="E35" s="24">
        <f>[1]Tariffs!F48</f>
        <v>-0.123</v>
      </c>
      <c r="F35" s="24">
        <f>[1]Tariffs!G48</f>
        <v>73.12</v>
      </c>
      <c r="G35" s="24">
        <f>[1]Tariffs!H48</f>
        <v>0</v>
      </c>
      <c r="H35" s="24">
        <f>[1]Tariffs!I48</f>
        <v>0</v>
      </c>
      <c r="I35" s="24">
        <f>[1]Tariffs!J48</f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B2:I18"/>
  <sheetViews>
    <sheetView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B2" sqref="B2"/>
    </sheetView>
  </sheetViews>
  <sheetFormatPr defaultRowHeight="14.25" x14ac:dyDescent="0.45"/>
  <cols>
    <col min="1" max="1" width="2.86328125" customWidth="1"/>
    <col min="2" max="2" width="42.265625" bestFit="1" customWidth="1"/>
    <col min="3" max="9" width="14.265625" customWidth="1"/>
  </cols>
  <sheetData>
    <row r="2" spans="2:9" ht="42.75" x14ac:dyDescent="0.45">
      <c r="B2" s="19" t="s">
        <v>252</v>
      </c>
      <c r="C2" s="13" t="s">
        <v>185</v>
      </c>
      <c r="D2" s="13" t="s">
        <v>186</v>
      </c>
      <c r="E2" s="13" t="s">
        <v>187</v>
      </c>
      <c r="F2" s="13" t="s">
        <v>188</v>
      </c>
      <c r="G2" s="13" t="s">
        <v>189</v>
      </c>
      <c r="H2" s="22" t="s">
        <v>243</v>
      </c>
      <c r="I2" s="22" t="s">
        <v>190</v>
      </c>
    </row>
    <row r="3" spans="2:9" x14ac:dyDescent="0.45">
      <c r="B3" s="44" t="s">
        <v>7</v>
      </c>
      <c r="C3" s="24">
        <f>IF(OR($B3=$B$4,$B3=$B$6),IF(LEFT(C$2,4)="Unit",C2,0),INDEX('[2]SPEN SPM'!I$5:I$20,MATCH($B3,'[2]SPEN SPM'!$A$5:$A$20,0)))</f>
        <v>11.813000000000001</v>
      </c>
      <c r="D3" s="24">
        <f>IF(OR($B3=$B$4,$B3=$B$6),IF(LEFT(D$2,4)="Unit",D2,0),INDEX('[2]SPEN SPM'!J$5:J$20,MATCH($B3,'[2]SPEN SPM'!$A$5:$A$20,0)))</f>
        <v>1.9890000000000001</v>
      </c>
      <c r="E3" s="24">
        <f>IF(OR($B3=$B$4,$B3=$B$6),IF(LEFT(E$2,4)="Unit",E2,0),INDEX('[2]SPEN SPM'!K$5:K$20,MATCH($B3,'[2]SPEN SPM'!$A$5:$A$20,0)))</f>
        <v>1.0629999999999999</v>
      </c>
      <c r="F3" s="24">
        <f>IF(OR($B3=$B$4,$B3=$B$6),IF(LEFT(F$2,4)="Unit",F2,0),INDEX('[2]SPEN SPM'!L$5:L$20,MATCH($B3,'[2]SPEN SPM'!$A$5:$A$20,0)))</f>
        <v>3.61</v>
      </c>
      <c r="G3" s="24">
        <f>IF(OR($B3=$B$4,$B3=$B$6),IF(LEFT(G$2,4)="Unit",G2,0),INDEX('[2]SPEN SPM'!M$5:M$20,MATCH($B3,'[2]SPEN SPM'!$A$5:$A$20,0)))</f>
        <v>0</v>
      </c>
      <c r="H3" s="24">
        <f>IF(OR($B3=$B$4,$B3=$B$6),IF(LEFT(H$2,4)="Unit",H2,0),INDEX('[2]SPEN SPM'!N$5:N$20,MATCH($B3,'[2]SPEN SPM'!$A$5:$A$20,0)))</f>
        <v>0</v>
      </c>
      <c r="I3" s="24">
        <f>IF(OR($B3=$B$4,$B3=$B$6),IF(LEFT(I$2,4)="Unit",I2,0),INDEX('[2]SPEN SPM'!O$5:O$20,MATCH($B3,'[2]SPEN SPM'!$A$5:$A$20,0)))</f>
        <v>0</v>
      </c>
    </row>
    <row r="4" spans="2:9" x14ac:dyDescent="0.45">
      <c r="B4" s="44" t="s">
        <v>11</v>
      </c>
      <c r="C4" s="24">
        <f>IF(OR($B4=$B$4,$B4=$B$6),IF(LEFT(C$2,4)="Unit",C3,0),INDEX('[2]SPEN SPM'!I$5:I$20,MATCH($B4,'[2]SPEN SPM'!$A$5:$A$20,0)))</f>
        <v>11.813000000000001</v>
      </c>
      <c r="D4" s="24">
        <f>IF(OR($B4=$B$4,$B4=$B$6),IF(LEFT(D$2,4)="Unit",D3,0),INDEX('[2]SPEN SPM'!J$5:J$20,MATCH($B4,'[2]SPEN SPM'!$A$5:$A$20,0)))</f>
        <v>1.9890000000000001</v>
      </c>
      <c r="E4" s="24">
        <f>IF(OR($B4=$B$4,$B4=$B$6),IF(LEFT(E$2,4)="Unit",E3,0),INDEX('[2]SPEN SPM'!K$5:K$20,MATCH($B4,'[2]SPEN SPM'!$A$5:$A$20,0)))</f>
        <v>1.0629999999999999</v>
      </c>
      <c r="F4" s="24">
        <f>IF(OR($B4=$B$4,$B4=$B$6),IF(LEFT(F$2,4)="Unit",F3,0),INDEX('[2]SPEN SPM'!L$5:L$20,MATCH($B4,'[2]SPEN SPM'!$A$5:$A$20,0)))</f>
        <v>0</v>
      </c>
      <c r="G4" s="24">
        <f>IF(OR($B4=$B$4,$B4=$B$6),IF(LEFT(G$2,4)="Unit",G3,0),INDEX('[2]SPEN SPM'!M$5:M$20,MATCH($B4,'[2]SPEN SPM'!$A$5:$A$20,0)))</f>
        <v>0</v>
      </c>
      <c r="H4" s="24">
        <f>IF(OR($B4=$B$4,$B4=$B$6),IF(LEFT(H$2,4)="Unit",H3,0),INDEX('[2]SPEN SPM'!N$5:N$20,MATCH($B4,'[2]SPEN SPM'!$A$5:$A$20,0)))</f>
        <v>0</v>
      </c>
      <c r="I4" s="24">
        <f>IF(OR($B4=$B$4,$B4=$B$6),IF(LEFT(I$2,4)="Unit",I3,0),INDEX('[2]SPEN SPM'!O$5:O$20,MATCH($B4,'[2]SPEN SPM'!$A$5:$A$20,0)))</f>
        <v>0</v>
      </c>
    </row>
    <row r="5" spans="2:9" x14ac:dyDescent="0.45">
      <c r="B5" s="44" t="s">
        <v>15</v>
      </c>
      <c r="C5" s="24">
        <f>IF(OR($B5=$B$4,$B5=$B$6),IF(LEFT(C$2,4)="Unit",C4,0),INDEX('[2]SPEN SPM'!I$5:I$20,MATCH($B5,'[2]SPEN SPM'!$A$5:$A$20,0)))</f>
        <v>12.771000000000001</v>
      </c>
      <c r="D5" s="24">
        <f>IF(OR($B5=$B$4,$B5=$B$6),IF(LEFT(D$2,4)="Unit",D4,0),INDEX('[2]SPEN SPM'!J$5:J$20,MATCH($B5,'[2]SPEN SPM'!$A$5:$A$20,0)))</f>
        <v>2.089</v>
      </c>
      <c r="E5" s="24">
        <f>IF(OR($B5=$B$4,$B5=$B$6),IF(LEFT(E$2,4)="Unit",E4,0),INDEX('[2]SPEN SPM'!K$5:K$20,MATCH($B5,'[2]SPEN SPM'!$A$5:$A$20,0)))</f>
        <v>1.083</v>
      </c>
      <c r="F5" s="24">
        <f>IF(OR($B5=$B$4,$B5=$B$6),IF(LEFT(F$2,4)="Unit",F4,0),INDEX('[2]SPEN SPM'!L$5:L$20,MATCH($B5,'[2]SPEN SPM'!$A$5:$A$20,0)))</f>
        <v>4.6399999999999997</v>
      </c>
      <c r="G5" s="24">
        <f>IF(OR($B5=$B$4,$B5=$B$6),IF(LEFT(G$2,4)="Unit",G4,0),INDEX('[2]SPEN SPM'!M$5:M$20,MATCH($B5,'[2]SPEN SPM'!$A$5:$A$20,0)))</f>
        <v>0</v>
      </c>
      <c r="H5" s="24">
        <f>IF(OR($B5=$B$4,$B5=$B$6),IF(LEFT(H$2,4)="Unit",H4,0),INDEX('[2]SPEN SPM'!N$5:N$20,MATCH($B5,'[2]SPEN SPM'!$A$5:$A$20,0)))</f>
        <v>0</v>
      </c>
      <c r="I5" s="24">
        <f>IF(OR($B5=$B$4,$B5=$B$6),IF(LEFT(I$2,4)="Unit",I4,0),INDEX('[2]SPEN SPM'!O$5:O$20,MATCH($B5,'[2]SPEN SPM'!$A$5:$A$20,0)))</f>
        <v>0</v>
      </c>
    </row>
    <row r="6" spans="2:9" x14ac:dyDescent="0.45">
      <c r="B6" s="44" t="s">
        <v>19</v>
      </c>
      <c r="C6" s="24">
        <f>IF(OR($B6=$B$4,$B6=$B$6),IF(LEFT(C$2,4)="Unit",C5,0),INDEX('[2]SPEN SPM'!I$5:I$20,MATCH($B6,'[2]SPEN SPM'!$A$5:$A$20,0)))</f>
        <v>12.771000000000001</v>
      </c>
      <c r="D6" s="24">
        <f>IF(OR($B6=$B$4,$B6=$B$6),IF(LEFT(D$2,4)="Unit",D5,0),INDEX('[2]SPEN SPM'!J$5:J$20,MATCH($B6,'[2]SPEN SPM'!$A$5:$A$20,0)))</f>
        <v>2.089</v>
      </c>
      <c r="E6" s="24">
        <f>IF(OR($B6=$B$4,$B6=$B$6),IF(LEFT(E$2,4)="Unit",E5,0),INDEX('[2]SPEN SPM'!K$5:K$20,MATCH($B6,'[2]SPEN SPM'!$A$5:$A$20,0)))</f>
        <v>1.083</v>
      </c>
      <c r="F6" s="24">
        <f>IF(OR($B6=$B$4,$B6=$B$6),IF(LEFT(F$2,4)="Unit",F5,0),INDEX('[2]SPEN SPM'!L$5:L$20,MATCH($B6,'[2]SPEN SPM'!$A$5:$A$20,0)))</f>
        <v>0</v>
      </c>
      <c r="G6" s="24">
        <f>IF(OR($B6=$B$4,$B6=$B$6),IF(LEFT(G$2,4)="Unit",G5,0),INDEX('[2]SPEN SPM'!M$5:M$20,MATCH($B6,'[2]SPEN SPM'!$A$5:$A$20,0)))</f>
        <v>0</v>
      </c>
      <c r="H6" s="24">
        <f>IF(OR($B6=$B$4,$B6=$B$6),IF(LEFT(H$2,4)="Unit",H5,0),INDEX('[2]SPEN SPM'!N$5:N$20,MATCH($B6,'[2]SPEN SPM'!$A$5:$A$20,0)))</f>
        <v>0</v>
      </c>
      <c r="I6" s="24">
        <f>IF(OR($B6=$B$4,$B6=$B$6),IF(LEFT(I$2,4)="Unit",I5,0),INDEX('[2]SPEN SPM'!O$5:O$20,MATCH($B6,'[2]SPEN SPM'!$A$5:$A$20,0)))</f>
        <v>0</v>
      </c>
    </row>
    <row r="7" spans="2:9" x14ac:dyDescent="0.45">
      <c r="B7" s="44" t="s">
        <v>23</v>
      </c>
      <c r="C7" s="24">
        <f>IF(OR($B7=$B$4,$B7=$B$6),IF(LEFT(C$2,4)="Unit",C6,0),INDEX('[2]SPEN SPM'!I$5:I$20,MATCH($B7,'[2]SPEN SPM'!$A$5:$A$20,0)))</f>
        <v>9.8510000000000009</v>
      </c>
      <c r="D7" s="24">
        <f>IF(OR($B7=$B$4,$B7=$B$6),IF(LEFT(D$2,4)="Unit",D6,0),INDEX('[2]SPEN SPM'!J$5:J$20,MATCH($B7,'[2]SPEN SPM'!$A$5:$A$20,0)))</f>
        <v>1.667</v>
      </c>
      <c r="E7" s="24">
        <f>IF(OR($B7=$B$4,$B7=$B$6),IF(LEFT(E$2,4)="Unit",E6,0),INDEX('[2]SPEN SPM'!K$5:K$20,MATCH($B7,'[2]SPEN SPM'!$A$5:$A$20,0)))</f>
        <v>1.028</v>
      </c>
      <c r="F7" s="24">
        <f>IF(OR($B7=$B$4,$B7=$B$6),IF(LEFT(F$2,4)="Unit",F6,0),INDEX('[2]SPEN SPM'!L$5:L$20,MATCH($B7,'[2]SPEN SPM'!$A$5:$A$20,0)))</f>
        <v>18.739999999999998</v>
      </c>
      <c r="G7" s="24">
        <f>IF(OR($B7=$B$4,$B7=$B$6),IF(LEFT(G$2,4)="Unit",G6,0),INDEX('[2]SPEN SPM'!M$5:M$20,MATCH($B7,'[2]SPEN SPM'!$A$5:$A$20,0)))</f>
        <v>2.41</v>
      </c>
      <c r="H7" s="24">
        <f>IF(OR($B7=$B$4,$B7=$B$6),IF(LEFT(H$2,4)="Unit",H6,0),INDEX('[2]SPEN SPM'!N$5:N$20,MATCH($B7,'[2]SPEN SPM'!$A$5:$A$20,0)))</f>
        <v>4.2699999999999996</v>
      </c>
      <c r="I7" s="24">
        <f>IF(OR($B7=$B$4,$B7=$B$6),IF(LEFT(I$2,4)="Unit",I6,0),INDEX('[2]SPEN SPM'!O$5:O$20,MATCH($B7,'[2]SPEN SPM'!$A$5:$A$20,0)))</f>
        <v>0.371</v>
      </c>
    </row>
    <row r="8" spans="2:9" x14ac:dyDescent="0.45">
      <c r="B8" s="44" t="s">
        <v>27</v>
      </c>
      <c r="C8" s="24">
        <f>IF(OR($B8=$B$4,$B8=$B$6),IF(LEFT(C$2,4)="Unit",C7,0),INDEX('[2]SPEN SPM'!I$5:I$20,MATCH($B8,'[2]SPEN SPM'!$A$5:$A$20,0)))</f>
        <v>8.4499999999999993</v>
      </c>
      <c r="D8" s="24">
        <f>IF(OR($B8=$B$4,$B8=$B$6),IF(LEFT(D$2,4)="Unit",D7,0),INDEX('[2]SPEN SPM'!J$5:J$20,MATCH($B8,'[2]SPEN SPM'!$A$5:$A$20,0)))</f>
        <v>1.3169999999999999</v>
      </c>
      <c r="E8" s="24">
        <f>IF(OR($B8=$B$4,$B8=$B$6),IF(LEFT(E$2,4)="Unit",E7,0),INDEX('[2]SPEN SPM'!K$5:K$20,MATCH($B8,'[2]SPEN SPM'!$A$5:$A$20,0)))</f>
        <v>1.0069999999999999</v>
      </c>
      <c r="F8" s="24">
        <f>IF(OR($B8=$B$4,$B8=$B$6),IF(LEFT(F$2,4)="Unit",F7,0),INDEX('[2]SPEN SPM'!L$5:L$20,MATCH($B8,'[2]SPEN SPM'!$A$5:$A$20,0)))</f>
        <v>6.62</v>
      </c>
      <c r="G8" s="24">
        <f>IF(OR($B8=$B$4,$B8=$B$6),IF(LEFT(G$2,4)="Unit",G7,0),INDEX('[2]SPEN SPM'!M$5:M$20,MATCH($B8,'[2]SPEN SPM'!$A$5:$A$20,0)))</f>
        <v>5.03</v>
      </c>
      <c r="H8" s="24">
        <f>IF(OR($B8=$B$4,$B8=$B$6),IF(LEFT(H$2,4)="Unit",H7,0),INDEX('[2]SPEN SPM'!N$5:N$20,MATCH($B8,'[2]SPEN SPM'!$A$5:$A$20,0)))</f>
        <v>6.96</v>
      </c>
      <c r="I8" s="24">
        <f>IF(OR($B8=$B$4,$B8=$B$6),IF(LEFT(I$2,4)="Unit",I7,0),INDEX('[2]SPEN SPM'!O$5:O$20,MATCH($B8,'[2]SPEN SPM'!$A$5:$A$20,0)))</f>
        <v>0.26400000000000001</v>
      </c>
    </row>
    <row r="9" spans="2:9" x14ac:dyDescent="0.45">
      <c r="B9" s="44" t="s">
        <v>30</v>
      </c>
      <c r="C9" s="24">
        <f>IF(OR($B9=$B$4,$B9=$B$6),IF(LEFT(C$2,4)="Unit",C8,0),INDEX('[2]SPEN SPM'!I$5:I$20,MATCH($B9,'[2]SPEN SPM'!$A$5:$A$20,0)))</f>
        <v>6.6429999999999998</v>
      </c>
      <c r="D9" s="24">
        <f>IF(OR($B9=$B$4,$B9=$B$6),IF(LEFT(D$2,4)="Unit",D8,0),INDEX('[2]SPEN SPM'!J$5:J$20,MATCH($B9,'[2]SPEN SPM'!$A$5:$A$20,0)))</f>
        <v>1.0940000000000001</v>
      </c>
      <c r="E9" s="24">
        <f>IF(OR($B9=$B$4,$B9=$B$6),IF(LEFT(E$2,4)="Unit",E8,0),INDEX('[2]SPEN SPM'!K$5:K$20,MATCH($B9,'[2]SPEN SPM'!$A$5:$A$20,0)))</f>
        <v>0.96799999999999997</v>
      </c>
      <c r="F9" s="24">
        <f>IF(OR($B9=$B$4,$B9=$B$6),IF(LEFT(F$2,4)="Unit",F8,0),INDEX('[2]SPEN SPM'!L$5:L$20,MATCH($B9,'[2]SPEN SPM'!$A$5:$A$20,0)))</f>
        <v>100.16</v>
      </c>
      <c r="G9" s="24">
        <f>IF(OR($B9=$B$4,$B9=$B$6),IF(LEFT(G$2,4)="Unit",G8,0),INDEX('[2]SPEN SPM'!M$5:M$20,MATCH($B9,'[2]SPEN SPM'!$A$5:$A$20,0)))</f>
        <v>3.95</v>
      </c>
      <c r="H9" s="24">
        <f>IF(OR($B9=$B$4,$B9=$B$6),IF(LEFT(H$2,4)="Unit",H8,0),INDEX('[2]SPEN SPM'!N$5:N$20,MATCH($B9,'[2]SPEN SPM'!$A$5:$A$20,0)))</f>
        <v>6.48</v>
      </c>
      <c r="I9" s="24">
        <f>IF(OR($B9=$B$4,$B9=$B$6),IF(LEFT(I$2,4)="Unit",I8,0),INDEX('[2]SPEN SPM'!O$5:O$20,MATCH($B9,'[2]SPEN SPM'!$A$5:$A$20,0)))</f>
        <v>0.17199999999999999</v>
      </c>
    </row>
    <row r="10" spans="2:9" x14ac:dyDescent="0.45">
      <c r="B10" s="44" t="s">
        <v>33</v>
      </c>
      <c r="C10" s="24">
        <f>IF(OR($B10=$B$4,$B10=$B$6),IF(LEFT(C$2,4)="Unit",C9,0),INDEX('[2]SPEN SPM'!I$5:I$20,MATCH($B10,'[2]SPEN SPM'!$A$5:$A$20,0)))</f>
        <v>22.004000000000001</v>
      </c>
      <c r="D10" s="24">
        <f>IF(OR($B10=$B$4,$B10=$B$6),IF(LEFT(D$2,4)="Unit",D9,0),INDEX('[2]SPEN SPM'!J$5:J$20,MATCH($B10,'[2]SPEN SPM'!$A$5:$A$20,0)))</f>
        <v>2.1890000000000001</v>
      </c>
      <c r="E10" s="24">
        <f>IF(OR($B10=$B$4,$B10=$B$6),IF(LEFT(E$2,4)="Unit",E9,0),INDEX('[2]SPEN SPM'!K$5:K$20,MATCH($B10,'[2]SPEN SPM'!$A$5:$A$20,0)))</f>
        <v>1.3520000000000001</v>
      </c>
      <c r="F10" s="24">
        <f>IF(OR($B10=$B$4,$B10=$B$6),IF(LEFT(F$2,4)="Unit",F9,0),INDEX('[2]SPEN SPM'!L$5:L$20,MATCH($B10,'[2]SPEN SPM'!$A$5:$A$20,0)))</f>
        <v>0</v>
      </c>
      <c r="G10" s="24">
        <f>IF(OR($B10=$B$4,$B10=$B$6),IF(LEFT(G$2,4)="Unit",G9,0),INDEX('[2]SPEN SPM'!M$5:M$20,MATCH($B10,'[2]SPEN SPM'!$A$5:$A$20,0)))</f>
        <v>0</v>
      </c>
      <c r="H10" s="24">
        <f>IF(OR($B10=$B$4,$B10=$B$6),IF(LEFT(H$2,4)="Unit",H9,0),INDEX('[2]SPEN SPM'!N$5:N$20,MATCH($B10,'[2]SPEN SPM'!$A$5:$A$20,0)))</f>
        <v>0</v>
      </c>
      <c r="I10" s="24">
        <f>IF(OR($B10=$B$4,$B10=$B$6),IF(LEFT(I$2,4)="Unit",I9,0),INDEX('[2]SPEN SPM'!O$5:O$20,MATCH($B10,'[2]SPEN SPM'!$A$5:$A$20,0)))</f>
        <v>0</v>
      </c>
    </row>
    <row r="11" spans="2:9" x14ac:dyDescent="0.45">
      <c r="B11" s="44" t="s">
        <v>37</v>
      </c>
      <c r="C11" s="24">
        <f>IF(OR($B11=$B$4,$B11=$B$6),IF(LEFT(C$2,4)="Unit",C10,0),INDEX('[2]SPEN SPM'!I$5:I$20,MATCH($B11,'[2]SPEN SPM'!$A$5:$A$20,0)))</f>
        <v>-8.5090000000000003</v>
      </c>
      <c r="D11" s="24">
        <f>IF(OR($B11=$B$4,$B11=$B$6),IF(LEFT(D$2,4)="Unit",D10,0),INDEX('[2]SPEN SPM'!J$5:J$20,MATCH($B11,'[2]SPEN SPM'!$A$5:$A$20,0)))</f>
        <v>-0.88800000000000001</v>
      </c>
      <c r="E11" s="24">
        <f>IF(OR($B11=$B$4,$B11=$B$6),IF(LEFT(E$2,4)="Unit",E10,0),INDEX('[2]SPEN SPM'!K$5:K$20,MATCH($B11,'[2]SPEN SPM'!$A$5:$A$20,0)))</f>
        <v>-0.17</v>
      </c>
      <c r="F11" s="24">
        <f>IF(OR($B11=$B$4,$B11=$B$6),IF(LEFT(F$2,4)="Unit",F10,0),INDEX('[2]SPEN SPM'!L$5:L$20,MATCH($B11,'[2]SPEN SPM'!$A$5:$A$20,0)))</f>
        <v>0</v>
      </c>
      <c r="G11" s="24">
        <f>IF(OR($B11=$B$4,$B11=$B$6),IF(LEFT(G$2,4)="Unit",G10,0),INDEX('[2]SPEN SPM'!M$5:M$20,MATCH($B11,'[2]SPEN SPM'!$A$5:$A$20,0)))</f>
        <v>0</v>
      </c>
      <c r="H11" s="24">
        <f>IF(OR($B11=$B$4,$B11=$B$6),IF(LEFT(H$2,4)="Unit",H10,0),INDEX('[2]SPEN SPM'!N$5:N$20,MATCH($B11,'[2]SPEN SPM'!$A$5:$A$20,0)))</f>
        <v>0</v>
      </c>
      <c r="I11" s="24">
        <f>IF(OR($B11=$B$4,$B11=$B$6),IF(LEFT(I$2,4)="Unit",I10,0),INDEX('[2]SPEN SPM'!O$5:O$20,MATCH($B11,'[2]SPEN SPM'!$A$5:$A$20,0)))</f>
        <v>0</v>
      </c>
    </row>
    <row r="12" spans="2:9" x14ac:dyDescent="0.45">
      <c r="B12" s="44" t="s">
        <v>41</v>
      </c>
      <c r="C12" s="24">
        <f>IF(OR($B12=$B$4,$B12=$B$6),IF(LEFT(C$2,4)="Unit",C11,0),INDEX('[2]SPEN SPM'!I$5:I$20,MATCH($B12,'[2]SPEN SPM'!$A$5:$A$20,0)))</f>
        <v>-7.8230000000000004</v>
      </c>
      <c r="D12" s="24">
        <f>IF(OR($B12=$B$4,$B12=$B$6),IF(LEFT(D$2,4)="Unit",D11,0),INDEX('[2]SPEN SPM'!J$5:J$20,MATCH($B12,'[2]SPEN SPM'!$A$5:$A$20,0)))</f>
        <v>-0.76</v>
      </c>
      <c r="E12" s="24">
        <f>IF(OR($B12=$B$4,$B12=$B$6),IF(LEFT(E$2,4)="Unit",E11,0),INDEX('[2]SPEN SPM'!K$5:K$20,MATCH($B12,'[2]SPEN SPM'!$A$5:$A$20,0)))</f>
        <v>-0.158</v>
      </c>
      <c r="F12" s="24">
        <f>IF(OR($B12=$B$4,$B12=$B$6),IF(LEFT(F$2,4)="Unit",F11,0),INDEX('[2]SPEN SPM'!L$5:L$20,MATCH($B12,'[2]SPEN SPM'!$A$5:$A$20,0)))</f>
        <v>0</v>
      </c>
      <c r="G12" s="24">
        <f>IF(OR($B12=$B$4,$B12=$B$6),IF(LEFT(G$2,4)="Unit",G11,0),INDEX('[2]SPEN SPM'!M$5:M$20,MATCH($B12,'[2]SPEN SPM'!$A$5:$A$20,0)))</f>
        <v>0</v>
      </c>
      <c r="H12" s="24">
        <f>IF(OR($B12=$B$4,$B12=$B$6),IF(LEFT(H$2,4)="Unit",H11,0),INDEX('[2]SPEN SPM'!N$5:N$20,MATCH($B12,'[2]SPEN SPM'!$A$5:$A$20,0)))</f>
        <v>0</v>
      </c>
      <c r="I12" s="24">
        <f>IF(OR($B12=$B$4,$B12=$B$6),IF(LEFT(I$2,4)="Unit",I11,0),INDEX('[2]SPEN SPM'!O$5:O$20,MATCH($B12,'[2]SPEN SPM'!$A$5:$A$20,0)))</f>
        <v>0</v>
      </c>
    </row>
    <row r="13" spans="2:9" x14ac:dyDescent="0.45">
      <c r="B13" s="44" t="s">
        <v>44</v>
      </c>
      <c r="C13" s="24">
        <f>IF(OR($B13=$B$4,$B13=$B$6),IF(LEFT(C$2,4)="Unit",C12,0),INDEX('[2]SPEN SPM'!I$5:I$20,MATCH($B13,'[2]SPEN SPM'!$A$5:$A$20,0)))</f>
        <v>-8.5090000000000003</v>
      </c>
      <c r="D13" s="24">
        <f>IF(OR($B13=$B$4,$B13=$B$6),IF(LEFT(D$2,4)="Unit",D12,0),INDEX('[2]SPEN SPM'!J$5:J$20,MATCH($B13,'[2]SPEN SPM'!$A$5:$A$20,0)))</f>
        <v>-0.88800000000000001</v>
      </c>
      <c r="E13" s="24">
        <f>IF(OR($B13=$B$4,$B13=$B$6),IF(LEFT(E$2,4)="Unit",E12,0),INDEX('[2]SPEN SPM'!K$5:K$20,MATCH($B13,'[2]SPEN SPM'!$A$5:$A$20,0)))</f>
        <v>-0.17</v>
      </c>
      <c r="F13" s="24">
        <f>IF(OR($B13=$B$4,$B13=$B$6),IF(LEFT(F$2,4)="Unit",F12,0),INDEX('[2]SPEN SPM'!L$5:L$20,MATCH($B13,'[2]SPEN SPM'!$A$5:$A$20,0)))</f>
        <v>0</v>
      </c>
      <c r="G13" s="24">
        <f>IF(OR($B13=$B$4,$B13=$B$6),IF(LEFT(G$2,4)="Unit",G12,0),INDEX('[2]SPEN SPM'!M$5:M$20,MATCH($B13,'[2]SPEN SPM'!$A$5:$A$20,0)))</f>
        <v>0</v>
      </c>
      <c r="H13" s="24">
        <f>IF(OR($B13=$B$4,$B13=$B$6),IF(LEFT(H$2,4)="Unit",H12,0),INDEX('[2]SPEN SPM'!N$5:N$20,MATCH($B13,'[2]SPEN SPM'!$A$5:$A$20,0)))</f>
        <v>0</v>
      </c>
      <c r="I13" s="24">
        <f>IF(OR($B13=$B$4,$B13=$B$6),IF(LEFT(I$2,4)="Unit",I12,0),INDEX('[2]SPEN SPM'!O$5:O$20,MATCH($B13,'[2]SPEN SPM'!$A$5:$A$20,0)))</f>
        <v>0.314</v>
      </c>
    </row>
    <row r="14" spans="2:9" x14ac:dyDescent="0.45">
      <c r="B14" s="44" t="s">
        <v>245</v>
      </c>
      <c r="C14" s="24">
        <f>IF(OR($B14=$B$4,$B14=$B$6),IF(LEFT(C$2,4)="Unit",C13,0),INDEX('[2]SPEN SPM'!I$5:I$20,MATCH($B14,'[2]SPEN SPM'!$A$5:$A$20,0)))</f>
        <v>-8.5090000000000003</v>
      </c>
      <c r="D14" s="24">
        <f>IF(OR($B14=$B$4,$B14=$B$6),IF(LEFT(D$2,4)="Unit",D13,0),INDEX('[2]SPEN SPM'!J$5:J$20,MATCH($B14,'[2]SPEN SPM'!$A$5:$A$20,0)))</f>
        <v>-0.88800000000000001</v>
      </c>
      <c r="E14" s="24">
        <f>IF(OR($B14=$B$4,$B14=$B$6),IF(LEFT(E$2,4)="Unit",E13,0),INDEX('[2]SPEN SPM'!K$5:K$20,MATCH($B14,'[2]SPEN SPM'!$A$5:$A$20,0)))</f>
        <v>-0.17</v>
      </c>
      <c r="F14" s="24">
        <f>IF(OR($B14=$B$4,$B14=$B$6),IF(LEFT(F$2,4)="Unit",F13,0),INDEX('[2]SPEN SPM'!L$5:L$20,MATCH($B14,'[2]SPEN SPM'!$A$5:$A$20,0)))</f>
        <v>0</v>
      </c>
      <c r="G14" s="24">
        <f>IF(OR($B14=$B$4,$B14=$B$6),IF(LEFT(G$2,4)="Unit",G13,0),INDEX('[2]SPEN SPM'!M$5:M$20,MATCH($B14,'[2]SPEN SPM'!$A$5:$A$20,0)))</f>
        <v>0</v>
      </c>
      <c r="H14" s="24">
        <f>IF(OR($B14=$B$4,$B14=$B$6),IF(LEFT(H$2,4)="Unit",H13,0),INDEX('[2]SPEN SPM'!N$5:N$20,MATCH($B14,'[2]SPEN SPM'!$A$5:$A$20,0)))</f>
        <v>0</v>
      </c>
      <c r="I14" s="24">
        <f>IF(OR($B14=$B$4,$B14=$B$6),IF(LEFT(I$2,4)="Unit",I13,0),INDEX('[2]SPEN SPM'!O$5:O$20,MATCH($B14,'[2]SPEN SPM'!$A$5:$A$20,0)))</f>
        <v>0</v>
      </c>
    </row>
    <row r="15" spans="2:9" x14ac:dyDescent="0.45">
      <c r="B15" s="44" t="s">
        <v>48</v>
      </c>
      <c r="C15" s="24">
        <f>IF(OR($B15=$B$4,$B15=$B$6),IF(LEFT(C$2,4)="Unit",C14,0),INDEX('[2]SPEN SPM'!I$5:I$20,MATCH($B15,'[2]SPEN SPM'!$A$5:$A$20,0)))</f>
        <v>-7.8230000000000004</v>
      </c>
      <c r="D15" s="24">
        <f>IF(OR($B15=$B$4,$B15=$B$6),IF(LEFT(D$2,4)="Unit",D14,0),INDEX('[2]SPEN SPM'!J$5:J$20,MATCH($B15,'[2]SPEN SPM'!$A$5:$A$20,0)))</f>
        <v>-0.76</v>
      </c>
      <c r="E15" s="24">
        <f>IF(OR($B15=$B$4,$B15=$B$6),IF(LEFT(E$2,4)="Unit",E14,0),INDEX('[2]SPEN SPM'!K$5:K$20,MATCH($B15,'[2]SPEN SPM'!$A$5:$A$20,0)))</f>
        <v>-0.158</v>
      </c>
      <c r="F15" s="24">
        <f>IF(OR($B15=$B$4,$B15=$B$6),IF(LEFT(F$2,4)="Unit",F14,0),INDEX('[2]SPEN SPM'!L$5:L$20,MATCH($B15,'[2]SPEN SPM'!$A$5:$A$20,0)))</f>
        <v>0</v>
      </c>
      <c r="G15" s="24">
        <f>IF(OR($B15=$B$4,$B15=$B$6),IF(LEFT(G$2,4)="Unit",G14,0),INDEX('[2]SPEN SPM'!M$5:M$20,MATCH($B15,'[2]SPEN SPM'!$A$5:$A$20,0)))</f>
        <v>0</v>
      </c>
      <c r="H15" s="24">
        <f>IF(OR($B15=$B$4,$B15=$B$6),IF(LEFT(H$2,4)="Unit",H14,0),INDEX('[2]SPEN SPM'!N$5:N$20,MATCH($B15,'[2]SPEN SPM'!$A$5:$A$20,0)))</f>
        <v>0</v>
      </c>
      <c r="I15" s="24">
        <f>IF(OR($B15=$B$4,$B15=$B$6),IF(LEFT(I$2,4)="Unit",I14,0),INDEX('[2]SPEN SPM'!O$5:O$20,MATCH($B15,'[2]SPEN SPM'!$A$5:$A$20,0)))</f>
        <v>0.29499999999999998</v>
      </c>
    </row>
    <row r="16" spans="2:9" x14ac:dyDescent="0.45">
      <c r="B16" s="44" t="s">
        <v>247</v>
      </c>
      <c r="C16" s="24">
        <f>IF(OR($B16=$B$4,$B16=$B$6),IF(LEFT(C$2,4)="Unit",C15,0),INDEX('[2]SPEN SPM'!I$5:I$20,MATCH($B16,'[2]SPEN SPM'!$A$5:$A$20,0)))</f>
        <v>-7.8230000000000004</v>
      </c>
      <c r="D16" s="24">
        <f>IF(OR($B16=$B$4,$B16=$B$6),IF(LEFT(D$2,4)="Unit",D15,0),INDEX('[2]SPEN SPM'!J$5:J$20,MATCH($B16,'[2]SPEN SPM'!$A$5:$A$20,0)))</f>
        <v>-0.76</v>
      </c>
      <c r="E16" s="24">
        <f>IF(OR($B16=$B$4,$B16=$B$6),IF(LEFT(E$2,4)="Unit",E15,0),INDEX('[2]SPEN SPM'!K$5:K$20,MATCH($B16,'[2]SPEN SPM'!$A$5:$A$20,0)))</f>
        <v>-0.158</v>
      </c>
      <c r="F16" s="24">
        <f>IF(OR($B16=$B$4,$B16=$B$6),IF(LEFT(F$2,4)="Unit",F15,0),INDEX('[2]SPEN SPM'!L$5:L$20,MATCH($B16,'[2]SPEN SPM'!$A$5:$A$20,0)))</f>
        <v>0</v>
      </c>
      <c r="G16" s="24">
        <f>IF(OR($B16=$B$4,$B16=$B$6),IF(LEFT(G$2,4)="Unit",G15,0),INDEX('[2]SPEN SPM'!M$5:M$20,MATCH($B16,'[2]SPEN SPM'!$A$5:$A$20,0)))</f>
        <v>0</v>
      </c>
      <c r="H16" s="24">
        <f>IF(OR($B16=$B$4,$B16=$B$6),IF(LEFT(H$2,4)="Unit",H15,0),INDEX('[2]SPEN SPM'!N$5:N$20,MATCH($B16,'[2]SPEN SPM'!$A$5:$A$20,0)))</f>
        <v>0</v>
      </c>
      <c r="I16" s="24">
        <f>IF(OR($B16=$B$4,$B16=$B$6),IF(LEFT(I$2,4)="Unit",I15,0),INDEX('[2]SPEN SPM'!O$5:O$20,MATCH($B16,'[2]SPEN SPM'!$A$5:$A$20,0)))</f>
        <v>0</v>
      </c>
    </row>
    <row r="17" spans="2:9" x14ac:dyDescent="0.45">
      <c r="B17" s="44" t="s">
        <v>51</v>
      </c>
      <c r="C17" s="24">
        <f>IF(OR($B17=$B$4,$B17=$B$6),IF(LEFT(C$2,4)="Unit",C16,0),INDEX('[2]SPEN SPM'!I$5:I$20,MATCH($B17,'[2]SPEN SPM'!$A$5:$A$20,0)))</f>
        <v>-5.81</v>
      </c>
      <c r="D17" s="24">
        <f>IF(OR($B17=$B$4,$B17=$B$6),IF(LEFT(D$2,4)="Unit",D16,0),INDEX('[2]SPEN SPM'!J$5:J$20,MATCH($B17,'[2]SPEN SPM'!$A$5:$A$20,0)))</f>
        <v>-0.32500000000000001</v>
      </c>
      <c r="E17" s="24">
        <f>IF(OR($B17=$B$4,$B17=$B$6),IF(LEFT(E$2,4)="Unit",E16,0),INDEX('[2]SPEN SPM'!K$5:K$20,MATCH($B17,'[2]SPEN SPM'!$A$5:$A$20,0)))</f>
        <v>-0.123</v>
      </c>
      <c r="F17" s="24">
        <f>IF(OR($B17=$B$4,$B17=$B$6),IF(LEFT(F$2,4)="Unit",F16,0),INDEX('[2]SPEN SPM'!L$5:L$20,MATCH($B17,'[2]SPEN SPM'!$A$5:$A$20,0)))</f>
        <v>73.14</v>
      </c>
      <c r="G17" s="24">
        <f>IF(OR($B17=$B$4,$B17=$B$6),IF(LEFT(G$2,4)="Unit",G16,0),INDEX('[2]SPEN SPM'!M$5:M$20,MATCH($B17,'[2]SPEN SPM'!$A$5:$A$20,0)))</f>
        <v>0</v>
      </c>
      <c r="H17" s="24">
        <f>IF(OR($B17=$B$4,$B17=$B$6),IF(LEFT(H$2,4)="Unit",H16,0),INDEX('[2]SPEN SPM'!N$5:N$20,MATCH($B17,'[2]SPEN SPM'!$A$5:$A$20,0)))</f>
        <v>0</v>
      </c>
      <c r="I17" s="24">
        <f>IF(OR($B17=$B$4,$B17=$B$6),IF(LEFT(I$2,4)="Unit",I16,0),INDEX('[2]SPEN SPM'!O$5:O$20,MATCH($B17,'[2]SPEN SPM'!$A$5:$A$20,0)))</f>
        <v>0.22500000000000001</v>
      </c>
    </row>
    <row r="18" spans="2:9" x14ac:dyDescent="0.45">
      <c r="B18" s="44" t="s">
        <v>249</v>
      </c>
      <c r="C18" s="24">
        <f>IF(OR($B18=$B$4,$B18=$B$6),IF(LEFT(C$2,4)="Unit",C17,0),INDEX('[2]SPEN SPM'!I$5:I$20,MATCH($B18,'[2]SPEN SPM'!$A$5:$A$20,0)))</f>
        <v>-5.81</v>
      </c>
      <c r="D18" s="24">
        <f>IF(OR($B18=$B$4,$B18=$B$6),IF(LEFT(D$2,4)="Unit",D17,0),INDEX('[2]SPEN SPM'!J$5:J$20,MATCH($B18,'[2]SPEN SPM'!$A$5:$A$20,0)))</f>
        <v>-0.32500000000000001</v>
      </c>
      <c r="E18" s="24">
        <f>IF(OR($B18=$B$4,$B18=$B$6),IF(LEFT(E$2,4)="Unit",E17,0),INDEX('[2]SPEN SPM'!K$5:K$20,MATCH($B18,'[2]SPEN SPM'!$A$5:$A$20,0)))</f>
        <v>-0.123</v>
      </c>
      <c r="F18" s="24">
        <f>IF(OR($B18=$B$4,$B18=$B$6),IF(LEFT(F$2,4)="Unit",F17,0),INDEX('[2]SPEN SPM'!L$5:L$20,MATCH($B18,'[2]SPEN SPM'!$A$5:$A$20,0)))</f>
        <v>73.14</v>
      </c>
      <c r="G18" s="24">
        <f>IF(OR($B18=$B$4,$B18=$B$6),IF(LEFT(G$2,4)="Unit",G17,0),INDEX('[2]SPEN SPM'!M$5:M$20,MATCH($B18,'[2]SPEN SPM'!$A$5:$A$20,0)))</f>
        <v>0</v>
      </c>
      <c r="H18" s="24">
        <f>IF(OR($B18=$B$4,$B18=$B$6),IF(LEFT(H$2,4)="Unit",H17,0),INDEX('[2]SPEN SPM'!N$5:N$20,MATCH($B18,'[2]SPEN SPM'!$A$5:$A$20,0)))</f>
        <v>0</v>
      </c>
      <c r="I18" s="24">
        <f>IF(OR($B18=$B$4,$B18=$B$6),IF(LEFT(I$2,4)="Unit",I17,0),INDEX('[2]SPEN SPM'!O$5:O$20,MATCH($B18,'[2]SPEN SPM'!$A$5:$A$20,0)))</f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B2:I35"/>
  <sheetViews>
    <sheetView workbookViewId="0">
      <pane xSplit="2" ySplit="2" topLeftCell="C15" activePane="bottomRight" state="frozen"/>
      <selection pane="topRight" activeCell="C1" sqref="C1"/>
      <selection pane="bottomLeft" activeCell="A3" sqref="A3"/>
      <selection pane="bottomRight" activeCell="C34" sqref="C34"/>
    </sheetView>
  </sheetViews>
  <sheetFormatPr defaultRowHeight="14.25" x14ac:dyDescent="0.45"/>
  <cols>
    <col min="1" max="1" width="2.86328125" customWidth="1"/>
    <col min="2" max="2" width="51.59765625" bestFit="1" customWidth="1"/>
    <col min="3" max="9" width="14.265625" customWidth="1"/>
  </cols>
  <sheetData>
    <row r="2" spans="2:9" ht="42.75" x14ac:dyDescent="0.45">
      <c r="B2" s="19" t="s">
        <v>219</v>
      </c>
      <c r="C2" s="13" t="s">
        <v>185</v>
      </c>
      <c r="D2" s="13" t="s">
        <v>186</v>
      </c>
      <c r="E2" s="13" t="s">
        <v>187</v>
      </c>
      <c r="F2" s="13" t="s">
        <v>188</v>
      </c>
      <c r="G2" s="13" t="s">
        <v>189</v>
      </c>
      <c r="H2" s="22" t="s">
        <v>243</v>
      </c>
      <c r="I2" s="13" t="s">
        <v>190</v>
      </c>
    </row>
    <row r="3" spans="2:9" x14ac:dyDescent="0.45">
      <c r="B3" s="2" t="s">
        <v>54</v>
      </c>
      <c r="C3" s="24">
        <f>INDEX(Tariffs_Post_268!C$3:C$20,MATCH(INDEX(Mapping!$F$3:$F$80,MATCH($B3,Mapping!$B$3:$B$80,0)),Tariffs_Post_268!$B$3:$B$20,0))</f>
        <v>11.813000000000001</v>
      </c>
      <c r="D3" s="24">
        <f>INDEX(Tariffs_Post_268!D$3:D$20,MATCH(INDEX(Mapping!$F$3:$F$80,MATCH($B3,Mapping!$B$3:$B$80,0)),Tariffs_Post_268!$B$3:$B$20,0))</f>
        <v>1.9890000000000001</v>
      </c>
      <c r="E3" s="24">
        <f>INDEX(Tariffs_Post_268!E$3:E$20,MATCH(INDEX(Mapping!$F$3:$F$80,MATCH($B3,Mapping!$B$3:$B$80,0)),Tariffs_Post_268!$B$3:$B$20,0))</f>
        <v>1.0629999999999999</v>
      </c>
      <c r="F3" s="25">
        <f>INDEX(Tariffs_Post_268!F$3:F$20,MATCH(INDEX(Mapping!$F$3:$F$80,MATCH($B3,Mapping!$B$3:$B$80,0)),Tariffs_Post_268!$B$3:$B$20,0))</f>
        <v>3.61</v>
      </c>
      <c r="G3" s="25">
        <f>INDEX(Tariffs_Post_268!G$3:G$20,MATCH(INDEX(Mapping!$F$3:$F$80,MATCH($B3,Mapping!$B$3:$B$80,0)),Tariffs_Post_268!$B$3:$B$20,0))</f>
        <v>0</v>
      </c>
      <c r="H3" s="25">
        <f>INDEX(Tariffs_Post_268!H$3:H$20,MATCH(INDEX(Mapping!$F$3:$F$80,MATCH($B3,Mapping!$B$3:$B$80,0)),Tariffs_Post_268!$B$3:$B$20,0))</f>
        <v>0</v>
      </c>
      <c r="I3" s="25">
        <f>INDEX(Tariffs_Post_268!I$3:I$20,MATCH(INDEX(Mapping!$F$3:$F$80,MATCH($B3,Mapping!$B$3:$B$80,0)),Tariffs_Post_268!$B$3:$B$20,0))</f>
        <v>0</v>
      </c>
    </row>
    <row r="4" spans="2:9" x14ac:dyDescent="0.45">
      <c r="B4" s="2" t="s">
        <v>58</v>
      </c>
      <c r="C4" s="24">
        <f>INDEX(Tariffs_Post_268!C$3:C$20,MATCH(INDEX(Mapping!$F$3:$F$80,MATCH($B4,Mapping!$B$3:$B$80,0)),Tariffs_Post_268!$B$3:$B$20,0))</f>
        <v>11.813000000000001</v>
      </c>
      <c r="D4" s="24">
        <f>INDEX(Tariffs_Post_268!D$3:D$20,MATCH(INDEX(Mapping!$F$3:$F$80,MATCH($B4,Mapping!$B$3:$B$80,0)),Tariffs_Post_268!$B$3:$B$20,0))</f>
        <v>1.9890000000000001</v>
      </c>
      <c r="E4" s="24">
        <f>INDEX(Tariffs_Post_268!E$3:E$20,MATCH(INDEX(Mapping!$F$3:$F$80,MATCH($B4,Mapping!$B$3:$B$80,0)),Tariffs_Post_268!$B$3:$B$20,0))</f>
        <v>1.0629999999999999</v>
      </c>
      <c r="F4" s="25">
        <f>INDEX(Tariffs_Post_268!F$3:F$20,MATCH(INDEX(Mapping!$F$3:$F$80,MATCH($B4,Mapping!$B$3:$B$80,0)),Tariffs_Post_268!$B$3:$B$20,0))</f>
        <v>3.61</v>
      </c>
      <c r="G4" s="25">
        <f>INDEX(Tariffs_Post_268!G$3:G$20,MATCH(INDEX(Mapping!$F$3:$F$80,MATCH($B4,Mapping!$B$3:$B$80,0)),Tariffs_Post_268!$B$3:$B$20,0))</f>
        <v>0</v>
      </c>
      <c r="H4" s="25">
        <f>INDEX(Tariffs_Post_268!H$3:H$20,MATCH(INDEX(Mapping!$F$3:$F$80,MATCH($B4,Mapping!$B$3:$B$80,0)),Tariffs_Post_268!$B$3:$B$20,0))</f>
        <v>0</v>
      </c>
      <c r="I4" s="25">
        <f>INDEX(Tariffs_Post_268!I$3:I$20,MATCH(INDEX(Mapping!$F$3:$F$80,MATCH($B4,Mapping!$B$3:$B$80,0)),Tariffs_Post_268!$B$3:$B$20,0))</f>
        <v>0</v>
      </c>
    </row>
    <row r="5" spans="2:9" x14ac:dyDescent="0.45">
      <c r="B5" s="2" t="s">
        <v>62</v>
      </c>
      <c r="C5" s="24">
        <f>INDEX(Tariffs_Post_268!C$3:C$20,MATCH(INDEX(Mapping!$F$3:$F$80,MATCH($B5,Mapping!$B$3:$B$80,0)),Tariffs_Post_268!$B$3:$B$20,0))</f>
        <v>11.813000000000001</v>
      </c>
      <c r="D5" s="24">
        <f>INDEX(Tariffs_Post_268!D$3:D$20,MATCH(INDEX(Mapping!$F$3:$F$80,MATCH($B5,Mapping!$B$3:$B$80,0)),Tariffs_Post_268!$B$3:$B$20,0))</f>
        <v>1.9890000000000001</v>
      </c>
      <c r="E5" s="24">
        <f>INDEX(Tariffs_Post_268!E$3:E$20,MATCH(INDEX(Mapping!$F$3:$F$80,MATCH($B5,Mapping!$B$3:$B$80,0)),Tariffs_Post_268!$B$3:$B$20,0))</f>
        <v>1.0629999999999999</v>
      </c>
      <c r="F5" s="25">
        <f>INDEX(Tariffs_Post_268!F$3:F$20,MATCH(INDEX(Mapping!$F$3:$F$80,MATCH($B5,Mapping!$B$3:$B$80,0)),Tariffs_Post_268!$B$3:$B$20,0))</f>
        <v>0</v>
      </c>
      <c r="G5" s="25">
        <f>INDEX(Tariffs_Post_268!G$3:G$20,MATCH(INDEX(Mapping!$F$3:$F$80,MATCH($B5,Mapping!$B$3:$B$80,0)),Tariffs_Post_268!$B$3:$B$20,0))</f>
        <v>0</v>
      </c>
      <c r="H5" s="25">
        <f>INDEX(Tariffs_Post_268!H$3:H$20,MATCH(INDEX(Mapping!$F$3:$F$80,MATCH($B5,Mapping!$B$3:$B$80,0)),Tariffs_Post_268!$B$3:$B$20,0))</f>
        <v>0</v>
      </c>
      <c r="I5" s="25">
        <f>INDEX(Tariffs_Post_268!I$3:I$20,MATCH(INDEX(Mapping!$F$3:$F$80,MATCH($B5,Mapping!$B$3:$B$80,0)),Tariffs_Post_268!$B$3:$B$20,0))</f>
        <v>0</v>
      </c>
    </row>
    <row r="6" spans="2:9" x14ac:dyDescent="0.45">
      <c r="B6" s="2" t="s">
        <v>66</v>
      </c>
      <c r="C6" s="24">
        <f>INDEX(Tariffs_Post_268!C$3:C$20,MATCH(INDEX(Mapping!$F$3:$F$80,MATCH($B6,Mapping!$B$3:$B$80,0)),Tariffs_Post_268!$B$3:$B$20,0))</f>
        <v>12.771000000000001</v>
      </c>
      <c r="D6" s="24">
        <f>INDEX(Tariffs_Post_268!D$3:D$20,MATCH(INDEX(Mapping!$F$3:$F$80,MATCH($B6,Mapping!$B$3:$B$80,0)),Tariffs_Post_268!$B$3:$B$20,0))</f>
        <v>2.089</v>
      </c>
      <c r="E6" s="24">
        <f>INDEX(Tariffs_Post_268!E$3:E$20,MATCH(INDEX(Mapping!$F$3:$F$80,MATCH($B6,Mapping!$B$3:$B$80,0)),Tariffs_Post_268!$B$3:$B$20,0))</f>
        <v>1.083</v>
      </c>
      <c r="F6" s="25">
        <f>INDEX(Tariffs_Post_268!F$3:F$20,MATCH(INDEX(Mapping!$F$3:$F$80,MATCH($B6,Mapping!$B$3:$B$80,0)),Tariffs_Post_268!$B$3:$B$20,0))</f>
        <v>4.6399999999999997</v>
      </c>
      <c r="G6" s="25">
        <f>INDEX(Tariffs_Post_268!G$3:G$20,MATCH(INDEX(Mapping!$F$3:$F$80,MATCH($B6,Mapping!$B$3:$B$80,0)),Tariffs_Post_268!$B$3:$B$20,0))</f>
        <v>0</v>
      </c>
      <c r="H6" s="25">
        <f>INDEX(Tariffs_Post_268!H$3:H$20,MATCH(INDEX(Mapping!$F$3:$F$80,MATCH($B6,Mapping!$B$3:$B$80,0)),Tariffs_Post_268!$B$3:$B$20,0))</f>
        <v>0</v>
      </c>
      <c r="I6" s="25">
        <f>INDEX(Tariffs_Post_268!I$3:I$20,MATCH(INDEX(Mapping!$F$3:$F$80,MATCH($B6,Mapping!$B$3:$B$80,0)),Tariffs_Post_268!$B$3:$B$20,0))</f>
        <v>0</v>
      </c>
    </row>
    <row r="7" spans="2:9" x14ac:dyDescent="0.45">
      <c r="B7" s="2" t="s">
        <v>70</v>
      </c>
      <c r="C7" s="24">
        <f>INDEX(Tariffs_Post_268!C$3:C$20,MATCH(INDEX(Mapping!$F$3:$F$80,MATCH($B7,Mapping!$B$3:$B$80,0)),Tariffs_Post_268!$B$3:$B$20,0))</f>
        <v>12.771000000000001</v>
      </c>
      <c r="D7" s="24">
        <f>INDEX(Tariffs_Post_268!D$3:D$20,MATCH(INDEX(Mapping!$F$3:$F$80,MATCH($B7,Mapping!$B$3:$B$80,0)),Tariffs_Post_268!$B$3:$B$20,0))</f>
        <v>2.089</v>
      </c>
      <c r="E7" s="24">
        <f>INDEX(Tariffs_Post_268!E$3:E$20,MATCH(INDEX(Mapping!$F$3:$F$80,MATCH($B7,Mapping!$B$3:$B$80,0)),Tariffs_Post_268!$B$3:$B$20,0))</f>
        <v>1.083</v>
      </c>
      <c r="F7" s="25">
        <f>INDEX(Tariffs_Post_268!F$3:F$20,MATCH(INDEX(Mapping!$F$3:$F$80,MATCH($B7,Mapping!$B$3:$B$80,0)),Tariffs_Post_268!$B$3:$B$20,0))</f>
        <v>4.6399999999999997</v>
      </c>
      <c r="G7" s="25">
        <f>INDEX(Tariffs_Post_268!G$3:G$20,MATCH(INDEX(Mapping!$F$3:$F$80,MATCH($B7,Mapping!$B$3:$B$80,0)),Tariffs_Post_268!$B$3:$B$20,0))</f>
        <v>0</v>
      </c>
      <c r="H7" s="25">
        <f>INDEX(Tariffs_Post_268!H$3:H$20,MATCH(INDEX(Mapping!$F$3:$F$80,MATCH($B7,Mapping!$B$3:$B$80,0)),Tariffs_Post_268!$B$3:$B$20,0))</f>
        <v>0</v>
      </c>
      <c r="I7" s="25">
        <f>INDEX(Tariffs_Post_268!I$3:I$20,MATCH(INDEX(Mapping!$F$3:$F$80,MATCH($B7,Mapping!$B$3:$B$80,0)),Tariffs_Post_268!$B$3:$B$20,0))</f>
        <v>0</v>
      </c>
    </row>
    <row r="8" spans="2:9" x14ac:dyDescent="0.45">
      <c r="B8" s="2" t="s">
        <v>74</v>
      </c>
      <c r="C8" s="24">
        <f>INDEX(Tariffs_Post_268!C$3:C$20,MATCH(INDEX(Mapping!$F$3:$F$80,MATCH($B8,Mapping!$B$3:$B$80,0)),Tariffs_Post_268!$B$3:$B$20,0))</f>
        <v>12.771000000000001</v>
      </c>
      <c r="D8" s="24">
        <f>INDEX(Tariffs_Post_268!D$3:D$20,MATCH(INDEX(Mapping!$F$3:$F$80,MATCH($B8,Mapping!$B$3:$B$80,0)),Tariffs_Post_268!$B$3:$B$20,0))</f>
        <v>2.089</v>
      </c>
      <c r="E8" s="24">
        <f>INDEX(Tariffs_Post_268!E$3:E$20,MATCH(INDEX(Mapping!$F$3:$F$80,MATCH($B8,Mapping!$B$3:$B$80,0)),Tariffs_Post_268!$B$3:$B$20,0))</f>
        <v>1.083</v>
      </c>
      <c r="F8" s="25">
        <f>INDEX(Tariffs_Post_268!F$3:F$20,MATCH(INDEX(Mapping!$F$3:$F$80,MATCH($B8,Mapping!$B$3:$B$80,0)),Tariffs_Post_268!$B$3:$B$20,0))</f>
        <v>0</v>
      </c>
      <c r="G8" s="25">
        <f>INDEX(Tariffs_Post_268!G$3:G$20,MATCH(INDEX(Mapping!$F$3:$F$80,MATCH($B8,Mapping!$B$3:$B$80,0)),Tariffs_Post_268!$B$3:$B$20,0))</f>
        <v>0</v>
      </c>
      <c r="H8" s="25">
        <f>INDEX(Tariffs_Post_268!H$3:H$20,MATCH(INDEX(Mapping!$F$3:$F$80,MATCH($B8,Mapping!$B$3:$B$80,0)),Tariffs_Post_268!$B$3:$B$20,0))</f>
        <v>0</v>
      </c>
      <c r="I8" s="25">
        <f>INDEX(Tariffs_Post_268!I$3:I$20,MATCH(INDEX(Mapping!$F$3:$F$80,MATCH($B8,Mapping!$B$3:$B$80,0)),Tariffs_Post_268!$B$3:$B$20,0))</f>
        <v>0</v>
      </c>
    </row>
    <row r="9" spans="2:9" x14ac:dyDescent="0.45">
      <c r="B9" s="2" t="s">
        <v>78</v>
      </c>
      <c r="C9" s="24">
        <f>INDEX(Tariffs_Post_268!C$3:C$20,MATCH(INDEX(Mapping!$F$3:$F$80,MATCH($B9,Mapping!$B$3:$B$80,0)),Tariffs_Post_268!$B$3:$B$20,0))</f>
        <v>12.771000000000001</v>
      </c>
      <c r="D9" s="24">
        <f>INDEX(Tariffs_Post_268!D$3:D$20,MATCH(INDEX(Mapping!$F$3:$F$80,MATCH($B9,Mapping!$B$3:$B$80,0)),Tariffs_Post_268!$B$3:$B$20,0))</f>
        <v>2.089</v>
      </c>
      <c r="E9" s="24">
        <f>INDEX(Tariffs_Post_268!E$3:E$20,MATCH(INDEX(Mapping!$F$3:$F$80,MATCH($B9,Mapping!$B$3:$B$80,0)),Tariffs_Post_268!$B$3:$B$20,0))</f>
        <v>1.083</v>
      </c>
      <c r="F9" s="25">
        <f>INDEX(Tariffs_Post_268!F$3:F$20,MATCH(INDEX(Mapping!$F$3:$F$80,MATCH($B9,Mapping!$B$3:$B$80,0)),Tariffs_Post_268!$B$3:$B$20,0))</f>
        <v>4.6399999999999997</v>
      </c>
      <c r="G9" s="25">
        <f>INDEX(Tariffs_Post_268!G$3:G$20,MATCH(INDEX(Mapping!$F$3:$F$80,MATCH($B9,Mapping!$B$3:$B$80,0)),Tariffs_Post_268!$B$3:$B$20,0))</f>
        <v>0</v>
      </c>
      <c r="H9" s="25">
        <f>INDEX(Tariffs_Post_268!H$3:H$20,MATCH(INDEX(Mapping!$F$3:$F$80,MATCH($B9,Mapping!$B$3:$B$80,0)),Tariffs_Post_268!$B$3:$B$20,0))</f>
        <v>0</v>
      </c>
      <c r="I9" s="25">
        <f>INDEX(Tariffs_Post_268!I$3:I$20,MATCH(INDEX(Mapping!$F$3:$F$80,MATCH($B9,Mapping!$B$3:$B$80,0)),Tariffs_Post_268!$B$3:$B$20,0))</f>
        <v>0</v>
      </c>
    </row>
    <row r="10" spans="2:9" x14ac:dyDescent="0.45">
      <c r="B10" s="2" t="s">
        <v>82</v>
      </c>
      <c r="C10" s="24">
        <f>INDEX(Tariffs_Post_268!C$3:C$20,MATCH(INDEX(Mapping!$F$3:$F$80,MATCH($B10,Mapping!$B$3:$B$80,0)),Tariffs_Post_268!$B$3:$B$20,0))</f>
        <v>12.771000000000001</v>
      </c>
      <c r="D10" s="24">
        <f>INDEX(Tariffs_Post_268!D$3:D$20,MATCH(INDEX(Mapping!$F$3:$F$80,MATCH($B10,Mapping!$B$3:$B$80,0)),Tariffs_Post_268!$B$3:$B$20,0))</f>
        <v>2.089</v>
      </c>
      <c r="E10" s="24">
        <f>INDEX(Tariffs_Post_268!E$3:E$20,MATCH(INDEX(Mapping!$F$3:$F$80,MATCH($B10,Mapping!$B$3:$B$80,0)),Tariffs_Post_268!$B$3:$B$20,0))</f>
        <v>1.083</v>
      </c>
      <c r="F10" s="25">
        <f>INDEX(Tariffs_Post_268!F$3:F$20,MATCH(INDEX(Mapping!$F$3:$F$80,MATCH($B10,Mapping!$B$3:$B$80,0)),Tariffs_Post_268!$B$3:$B$20,0))</f>
        <v>4.6399999999999997</v>
      </c>
      <c r="G10" s="25">
        <f>INDEX(Tariffs_Post_268!G$3:G$20,MATCH(INDEX(Mapping!$F$3:$F$80,MATCH($B10,Mapping!$B$3:$B$80,0)),Tariffs_Post_268!$B$3:$B$20,0))</f>
        <v>0</v>
      </c>
      <c r="H10" s="25">
        <f>INDEX(Tariffs_Post_268!H$3:H$20,MATCH(INDEX(Mapping!$F$3:$F$80,MATCH($B10,Mapping!$B$3:$B$80,0)),Tariffs_Post_268!$B$3:$B$20,0))</f>
        <v>0</v>
      </c>
      <c r="I10" s="25">
        <f>INDEX(Tariffs_Post_268!I$3:I$20,MATCH(INDEX(Mapping!$F$3:$F$80,MATCH($B10,Mapping!$B$3:$B$80,0)),Tariffs_Post_268!$B$3:$B$20,0))</f>
        <v>0</v>
      </c>
    </row>
    <row r="11" spans="2:9" x14ac:dyDescent="0.45">
      <c r="B11" s="2" t="s">
        <v>84</v>
      </c>
      <c r="C11" s="24">
        <f>INDEX(Tariffs_Post_268!C$3:C$20,MATCH(INDEX(Mapping!$F$3:$F$80,MATCH($B11,Mapping!$B$3:$B$80,0)),Tariffs_Post_268!$B$3:$B$20,0))</f>
        <v>12.771000000000001</v>
      </c>
      <c r="D11" s="24">
        <f>INDEX(Tariffs_Post_268!D$3:D$20,MATCH(INDEX(Mapping!$F$3:$F$80,MATCH($B11,Mapping!$B$3:$B$80,0)),Tariffs_Post_268!$B$3:$B$20,0))</f>
        <v>2.089</v>
      </c>
      <c r="E11" s="24">
        <f>INDEX(Tariffs_Post_268!E$3:E$20,MATCH(INDEX(Mapping!$F$3:$F$80,MATCH($B11,Mapping!$B$3:$B$80,0)),Tariffs_Post_268!$B$3:$B$20,0))</f>
        <v>1.083</v>
      </c>
      <c r="F11" s="25">
        <f>INDEX(Tariffs_Post_268!F$3:F$20,MATCH(INDEX(Mapping!$F$3:$F$80,MATCH($B11,Mapping!$B$3:$B$80,0)),Tariffs_Post_268!$B$3:$B$20,0))</f>
        <v>4.6399999999999997</v>
      </c>
      <c r="G11" s="25">
        <f>INDEX(Tariffs_Post_268!G$3:G$20,MATCH(INDEX(Mapping!$F$3:$F$80,MATCH($B11,Mapping!$B$3:$B$80,0)),Tariffs_Post_268!$B$3:$B$20,0))</f>
        <v>0</v>
      </c>
      <c r="H11" s="25">
        <f>INDEX(Tariffs_Post_268!H$3:H$20,MATCH(INDEX(Mapping!$F$3:$F$80,MATCH($B11,Mapping!$B$3:$B$80,0)),Tariffs_Post_268!$B$3:$B$20,0))</f>
        <v>0</v>
      </c>
      <c r="I11" s="25">
        <f>INDEX(Tariffs_Post_268!I$3:I$20,MATCH(INDEX(Mapping!$F$3:$F$80,MATCH($B11,Mapping!$B$3:$B$80,0)),Tariffs_Post_268!$B$3:$B$20,0))</f>
        <v>0</v>
      </c>
    </row>
    <row r="12" spans="2:9" x14ac:dyDescent="0.45">
      <c r="B12" s="2" t="s">
        <v>86</v>
      </c>
      <c r="C12" s="24">
        <f>INDEX(Tariffs_Post_268!C$3:C$20,MATCH(INDEX(Mapping!$F$3:$F$80,MATCH($B12,Mapping!$B$3:$B$80,0)),Tariffs_Post_268!$B$3:$B$20,0))</f>
        <v>11.813000000000001</v>
      </c>
      <c r="D12" s="24">
        <f>INDEX(Tariffs_Post_268!D$3:D$20,MATCH(INDEX(Mapping!$F$3:$F$80,MATCH($B12,Mapping!$B$3:$B$80,0)),Tariffs_Post_268!$B$3:$B$20,0))</f>
        <v>1.9890000000000001</v>
      </c>
      <c r="E12" s="24">
        <f>INDEX(Tariffs_Post_268!E$3:E$20,MATCH(INDEX(Mapping!$F$3:$F$80,MATCH($B12,Mapping!$B$3:$B$80,0)),Tariffs_Post_268!$B$3:$B$20,0))</f>
        <v>1.0629999999999999</v>
      </c>
      <c r="F12" s="25">
        <f>INDEX(Tariffs_Post_268!F$3:F$20,MATCH(INDEX(Mapping!$F$3:$F$80,MATCH($B12,Mapping!$B$3:$B$80,0)),Tariffs_Post_268!$B$3:$B$20,0))</f>
        <v>3.61</v>
      </c>
      <c r="G12" s="25">
        <f>INDEX(Tariffs_Post_268!G$3:G$20,MATCH(INDEX(Mapping!$F$3:$F$80,MATCH($B12,Mapping!$B$3:$B$80,0)),Tariffs_Post_268!$B$3:$B$20,0))</f>
        <v>0</v>
      </c>
      <c r="H12" s="25">
        <f>INDEX(Tariffs_Post_268!H$3:H$20,MATCH(INDEX(Mapping!$F$3:$F$80,MATCH($B12,Mapping!$B$3:$B$80,0)),Tariffs_Post_268!$B$3:$B$20,0))</f>
        <v>0</v>
      </c>
      <c r="I12" s="25">
        <f>INDEX(Tariffs_Post_268!I$3:I$20,MATCH(INDEX(Mapping!$F$3:$F$80,MATCH($B12,Mapping!$B$3:$B$80,0)),Tariffs_Post_268!$B$3:$B$20,0))</f>
        <v>0</v>
      </c>
    </row>
    <row r="13" spans="2:9" x14ac:dyDescent="0.45">
      <c r="B13" s="2" t="s">
        <v>90</v>
      </c>
      <c r="C13" s="24">
        <f>INDEX(Tariffs_Post_268!C$3:C$20,MATCH(INDEX(Mapping!$F$3:$F$80,MATCH($B13,Mapping!$B$3:$B$80,0)),Tariffs_Post_268!$B$3:$B$20,0))</f>
        <v>12.771000000000001</v>
      </c>
      <c r="D13" s="24">
        <f>INDEX(Tariffs_Post_268!D$3:D$20,MATCH(INDEX(Mapping!$F$3:$F$80,MATCH($B13,Mapping!$B$3:$B$80,0)),Tariffs_Post_268!$B$3:$B$20,0))</f>
        <v>2.089</v>
      </c>
      <c r="E13" s="24">
        <f>INDEX(Tariffs_Post_268!E$3:E$20,MATCH(INDEX(Mapping!$F$3:$F$80,MATCH($B13,Mapping!$B$3:$B$80,0)),Tariffs_Post_268!$B$3:$B$20,0))</f>
        <v>1.083</v>
      </c>
      <c r="F13" s="25">
        <f>INDEX(Tariffs_Post_268!F$3:F$20,MATCH(INDEX(Mapping!$F$3:$F$80,MATCH($B13,Mapping!$B$3:$B$80,0)),Tariffs_Post_268!$B$3:$B$20,0))</f>
        <v>4.6399999999999997</v>
      </c>
      <c r="G13" s="25">
        <f>INDEX(Tariffs_Post_268!G$3:G$20,MATCH(INDEX(Mapping!$F$3:$F$80,MATCH($B13,Mapping!$B$3:$B$80,0)),Tariffs_Post_268!$B$3:$B$20,0))</f>
        <v>0</v>
      </c>
      <c r="H13" s="25">
        <f>INDEX(Tariffs_Post_268!H$3:H$20,MATCH(INDEX(Mapping!$F$3:$F$80,MATCH($B13,Mapping!$B$3:$B$80,0)),Tariffs_Post_268!$B$3:$B$20,0))</f>
        <v>0</v>
      </c>
      <c r="I13" s="25">
        <f>INDEX(Tariffs_Post_268!I$3:I$20,MATCH(INDEX(Mapping!$F$3:$F$80,MATCH($B13,Mapping!$B$3:$B$80,0)),Tariffs_Post_268!$B$3:$B$20,0))</f>
        <v>0</v>
      </c>
    </row>
    <row r="14" spans="2:9" x14ac:dyDescent="0.45">
      <c r="B14" s="2" t="s">
        <v>94</v>
      </c>
      <c r="C14" s="24">
        <f>INDEX(Tariffs_Post_268!C$3:C$20,MATCH(INDEX(Mapping!$F$3:$F$80,MATCH($B14,Mapping!$B$3:$B$80,0)),Tariffs_Post_268!$B$3:$B$20,0))</f>
        <v>9.8510000000000009</v>
      </c>
      <c r="D14" s="24">
        <f>INDEX(Tariffs_Post_268!D$3:D$20,MATCH(INDEX(Mapping!$F$3:$F$80,MATCH($B14,Mapping!$B$3:$B$80,0)),Tariffs_Post_268!$B$3:$B$20,0))</f>
        <v>1.667</v>
      </c>
      <c r="E14" s="24">
        <f>INDEX(Tariffs_Post_268!E$3:E$20,MATCH(INDEX(Mapping!$F$3:$F$80,MATCH($B14,Mapping!$B$3:$B$80,0)),Tariffs_Post_268!$B$3:$B$20,0))</f>
        <v>1.028</v>
      </c>
      <c r="F14" s="25">
        <f>INDEX(Tariffs_Post_268!F$3:F$20,MATCH(INDEX(Mapping!$F$3:$F$80,MATCH($B14,Mapping!$B$3:$B$80,0)),Tariffs_Post_268!$B$3:$B$20,0))</f>
        <v>18.739999999999998</v>
      </c>
      <c r="G14" s="25">
        <f>INDEX(Tariffs_Post_268!G$3:G$20,MATCH(INDEX(Mapping!$F$3:$F$80,MATCH($B14,Mapping!$B$3:$B$80,0)),Tariffs_Post_268!$B$3:$B$20,0))</f>
        <v>2.41</v>
      </c>
      <c r="H14" s="25">
        <f>INDEX(Tariffs_Post_268!H$3:H$20,MATCH(INDEX(Mapping!$F$3:$F$80,MATCH($B14,Mapping!$B$3:$B$80,0)),Tariffs_Post_268!$B$3:$B$20,0))</f>
        <v>4.2699999999999996</v>
      </c>
      <c r="I14" s="25">
        <f>INDEX(Tariffs_Post_268!I$3:I$20,MATCH(INDEX(Mapping!$F$3:$F$80,MATCH($B14,Mapping!$B$3:$B$80,0)),Tariffs_Post_268!$B$3:$B$20,0))</f>
        <v>0.371</v>
      </c>
    </row>
    <row r="15" spans="2:9" x14ac:dyDescent="0.45">
      <c r="B15" s="2" t="s">
        <v>98</v>
      </c>
      <c r="C15" s="24">
        <f>INDEX(Tariffs_Post_268!C$3:C$20,MATCH(INDEX(Mapping!$F$3:$F$80,MATCH($B15,Mapping!$B$3:$B$80,0)),Tariffs_Post_268!$B$3:$B$20,0))</f>
        <v>8.4499999999999993</v>
      </c>
      <c r="D15" s="24">
        <f>INDEX(Tariffs_Post_268!D$3:D$20,MATCH(INDEX(Mapping!$F$3:$F$80,MATCH($B15,Mapping!$B$3:$B$80,0)),Tariffs_Post_268!$B$3:$B$20,0))</f>
        <v>1.3169999999999999</v>
      </c>
      <c r="E15" s="24">
        <f>INDEX(Tariffs_Post_268!E$3:E$20,MATCH(INDEX(Mapping!$F$3:$F$80,MATCH($B15,Mapping!$B$3:$B$80,0)),Tariffs_Post_268!$B$3:$B$20,0))</f>
        <v>1.0069999999999999</v>
      </c>
      <c r="F15" s="25">
        <f>INDEX(Tariffs_Post_268!F$3:F$20,MATCH(INDEX(Mapping!$F$3:$F$80,MATCH($B15,Mapping!$B$3:$B$80,0)),Tariffs_Post_268!$B$3:$B$20,0))</f>
        <v>6.62</v>
      </c>
      <c r="G15" s="25">
        <f>INDEX(Tariffs_Post_268!G$3:G$20,MATCH(INDEX(Mapping!$F$3:$F$80,MATCH($B15,Mapping!$B$3:$B$80,0)),Tariffs_Post_268!$B$3:$B$20,0))</f>
        <v>5.03</v>
      </c>
      <c r="H15" s="25">
        <f>INDEX(Tariffs_Post_268!H$3:H$20,MATCH(INDEX(Mapping!$F$3:$F$80,MATCH($B15,Mapping!$B$3:$B$80,0)),Tariffs_Post_268!$B$3:$B$20,0))</f>
        <v>6.96</v>
      </c>
      <c r="I15" s="25">
        <f>INDEX(Tariffs_Post_268!I$3:I$20,MATCH(INDEX(Mapping!$F$3:$F$80,MATCH($B15,Mapping!$B$3:$B$80,0)),Tariffs_Post_268!$B$3:$B$20,0))</f>
        <v>0.26400000000000001</v>
      </c>
    </row>
    <row r="16" spans="2:9" x14ac:dyDescent="0.45">
      <c r="B16" s="2" t="s">
        <v>101</v>
      </c>
      <c r="C16" s="24">
        <f>INDEX(Tariffs_Post_268!C$3:C$20,MATCH(INDEX(Mapping!$F$3:$F$80,MATCH($B16,Mapping!$B$3:$B$80,0)),Tariffs_Post_268!$B$3:$B$20,0))</f>
        <v>6.6429999999999998</v>
      </c>
      <c r="D16" s="24">
        <f>INDEX(Tariffs_Post_268!D$3:D$20,MATCH(INDEX(Mapping!$F$3:$F$80,MATCH($B16,Mapping!$B$3:$B$80,0)),Tariffs_Post_268!$B$3:$B$20,0))</f>
        <v>1.0940000000000001</v>
      </c>
      <c r="E16" s="24">
        <f>INDEX(Tariffs_Post_268!E$3:E$20,MATCH(INDEX(Mapping!$F$3:$F$80,MATCH($B16,Mapping!$B$3:$B$80,0)),Tariffs_Post_268!$B$3:$B$20,0))</f>
        <v>0.96799999999999997</v>
      </c>
      <c r="F16" s="25">
        <f>INDEX(Tariffs_Post_268!F$3:F$20,MATCH(INDEX(Mapping!$F$3:$F$80,MATCH($B16,Mapping!$B$3:$B$80,0)),Tariffs_Post_268!$B$3:$B$20,0))</f>
        <v>100.16</v>
      </c>
      <c r="G16" s="25">
        <f>INDEX(Tariffs_Post_268!G$3:G$20,MATCH(INDEX(Mapping!$F$3:$F$80,MATCH($B16,Mapping!$B$3:$B$80,0)),Tariffs_Post_268!$B$3:$B$20,0))</f>
        <v>3.95</v>
      </c>
      <c r="H16" s="25">
        <f>INDEX(Tariffs_Post_268!H$3:H$20,MATCH(INDEX(Mapping!$F$3:$F$80,MATCH($B16,Mapping!$B$3:$B$80,0)),Tariffs_Post_268!$B$3:$B$20,0))</f>
        <v>6.48</v>
      </c>
      <c r="I16" s="25">
        <f>INDEX(Tariffs_Post_268!I$3:I$20,MATCH(INDEX(Mapping!$F$3:$F$80,MATCH($B16,Mapping!$B$3:$B$80,0)),Tariffs_Post_268!$B$3:$B$20,0))</f>
        <v>0.17199999999999999</v>
      </c>
    </row>
    <row r="17" spans="2:9" x14ac:dyDescent="0.45">
      <c r="B17" s="2" t="s">
        <v>104</v>
      </c>
      <c r="C17" s="24">
        <f>INDEX(Tariffs_Post_268!C$3:C$20,MATCH(INDEX(Mapping!$F$3:$F$80,MATCH($B17,Mapping!$B$3:$B$80,0)),Tariffs_Post_268!$B$3:$B$20,0))</f>
        <v>22.004000000000001</v>
      </c>
      <c r="D17" s="24">
        <f>INDEX(Tariffs_Post_268!D$3:D$20,MATCH(INDEX(Mapping!$F$3:$F$80,MATCH($B17,Mapping!$B$3:$B$80,0)),Tariffs_Post_268!$B$3:$B$20,0))</f>
        <v>2.1890000000000001</v>
      </c>
      <c r="E17" s="24">
        <f>INDEX(Tariffs_Post_268!E$3:E$20,MATCH(INDEX(Mapping!$F$3:$F$80,MATCH($B17,Mapping!$B$3:$B$80,0)),Tariffs_Post_268!$B$3:$B$20,0))</f>
        <v>1.3520000000000001</v>
      </c>
      <c r="F17" s="25">
        <f>INDEX(Tariffs_Post_268!F$3:F$20,MATCH(INDEX(Mapping!$F$3:$F$80,MATCH($B17,Mapping!$B$3:$B$80,0)),Tariffs_Post_268!$B$3:$B$20,0))</f>
        <v>0</v>
      </c>
      <c r="G17" s="25">
        <f>INDEX(Tariffs_Post_268!G$3:G$20,MATCH(INDEX(Mapping!$F$3:$F$80,MATCH($B17,Mapping!$B$3:$B$80,0)),Tariffs_Post_268!$B$3:$B$20,0))</f>
        <v>0</v>
      </c>
      <c r="H17" s="25">
        <f>INDEX(Tariffs_Post_268!H$3:H$20,MATCH(INDEX(Mapping!$F$3:$F$80,MATCH($B17,Mapping!$B$3:$B$80,0)),Tariffs_Post_268!$B$3:$B$20,0))</f>
        <v>0</v>
      </c>
      <c r="I17" s="25">
        <f>INDEX(Tariffs_Post_268!I$3:I$20,MATCH(INDEX(Mapping!$F$3:$F$80,MATCH($B17,Mapping!$B$3:$B$80,0)),Tariffs_Post_268!$B$3:$B$20,0))</f>
        <v>0</v>
      </c>
    </row>
    <row r="18" spans="2:9" x14ac:dyDescent="0.45">
      <c r="B18" s="2" t="s">
        <v>108</v>
      </c>
      <c r="C18" s="24">
        <f>INDEX(Tariffs_Post_268!C$3:C$20,MATCH(INDEX(Mapping!$F$3:$F$80,MATCH($B18,Mapping!$B$3:$B$80,0)),Tariffs_Post_268!$B$3:$B$20,0))</f>
        <v>22.004000000000001</v>
      </c>
      <c r="D18" s="24">
        <f>INDEX(Tariffs_Post_268!D$3:D$20,MATCH(INDEX(Mapping!$F$3:$F$80,MATCH($B18,Mapping!$B$3:$B$80,0)),Tariffs_Post_268!$B$3:$B$20,0))</f>
        <v>2.1890000000000001</v>
      </c>
      <c r="E18" s="24">
        <f>INDEX(Tariffs_Post_268!E$3:E$20,MATCH(INDEX(Mapping!$F$3:$F$80,MATCH($B18,Mapping!$B$3:$B$80,0)),Tariffs_Post_268!$B$3:$B$20,0))</f>
        <v>1.3520000000000001</v>
      </c>
      <c r="F18" s="25">
        <f>INDEX(Tariffs_Post_268!F$3:F$20,MATCH(INDEX(Mapping!$F$3:$F$80,MATCH($B18,Mapping!$B$3:$B$80,0)),Tariffs_Post_268!$B$3:$B$20,0))</f>
        <v>0</v>
      </c>
      <c r="G18" s="25">
        <f>INDEX(Tariffs_Post_268!G$3:G$20,MATCH(INDEX(Mapping!$F$3:$F$80,MATCH($B18,Mapping!$B$3:$B$80,0)),Tariffs_Post_268!$B$3:$B$20,0))</f>
        <v>0</v>
      </c>
      <c r="H18" s="25">
        <f>INDEX(Tariffs_Post_268!H$3:H$20,MATCH(INDEX(Mapping!$F$3:$F$80,MATCH($B18,Mapping!$B$3:$B$80,0)),Tariffs_Post_268!$B$3:$B$20,0))</f>
        <v>0</v>
      </c>
      <c r="I18" s="25">
        <f>INDEX(Tariffs_Post_268!I$3:I$20,MATCH(INDEX(Mapping!$F$3:$F$80,MATCH($B18,Mapping!$B$3:$B$80,0)),Tariffs_Post_268!$B$3:$B$20,0))</f>
        <v>0</v>
      </c>
    </row>
    <row r="19" spans="2:9" x14ac:dyDescent="0.45">
      <c r="B19" s="2" t="s">
        <v>112</v>
      </c>
      <c r="C19" s="24">
        <f>INDEX(Tariffs_Post_268!C$3:C$20,MATCH(INDEX(Mapping!$F$3:$F$80,MATCH($B19,Mapping!$B$3:$B$80,0)),Tariffs_Post_268!$B$3:$B$20,0))</f>
        <v>22.004000000000001</v>
      </c>
      <c r="D19" s="24">
        <f>INDEX(Tariffs_Post_268!D$3:D$20,MATCH(INDEX(Mapping!$F$3:$F$80,MATCH($B19,Mapping!$B$3:$B$80,0)),Tariffs_Post_268!$B$3:$B$20,0))</f>
        <v>2.1890000000000001</v>
      </c>
      <c r="E19" s="24">
        <f>INDEX(Tariffs_Post_268!E$3:E$20,MATCH(INDEX(Mapping!$F$3:$F$80,MATCH($B19,Mapping!$B$3:$B$80,0)),Tariffs_Post_268!$B$3:$B$20,0))</f>
        <v>1.3520000000000001</v>
      </c>
      <c r="F19" s="25">
        <f>INDEX(Tariffs_Post_268!F$3:F$20,MATCH(INDEX(Mapping!$F$3:$F$80,MATCH($B19,Mapping!$B$3:$B$80,0)),Tariffs_Post_268!$B$3:$B$20,0))</f>
        <v>0</v>
      </c>
      <c r="G19" s="25">
        <f>INDEX(Tariffs_Post_268!G$3:G$20,MATCH(INDEX(Mapping!$F$3:$F$80,MATCH($B19,Mapping!$B$3:$B$80,0)),Tariffs_Post_268!$B$3:$B$20,0))</f>
        <v>0</v>
      </c>
      <c r="H19" s="25">
        <f>INDEX(Tariffs_Post_268!H$3:H$20,MATCH(INDEX(Mapping!$F$3:$F$80,MATCH($B19,Mapping!$B$3:$B$80,0)),Tariffs_Post_268!$B$3:$B$20,0))</f>
        <v>0</v>
      </c>
      <c r="I19" s="25">
        <f>INDEX(Tariffs_Post_268!I$3:I$20,MATCH(INDEX(Mapping!$F$3:$F$80,MATCH($B19,Mapping!$B$3:$B$80,0)),Tariffs_Post_268!$B$3:$B$20,0))</f>
        <v>0</v>
      </c>
    </row>
    <row r="20" spans="2:9" x14ac:dyDescent="0.45">
      <c r="B20" s="2" t="s">
        <v>116</v>
      </c>
      <c r="C20" s="24">
        <f>INDEX(Tariffs_Post_268!C$3:C$20,MATCH(INDEX(Mapping!$F$3:$F$80,MATCH($B20,Mapping!$B$3:$B$80,0)),Tariffs_Post_268!$B$3:$B$20,0))</f>
        <v>22.004000000000001</v>
      </c>
      <c r="D20" s="24">
        <f>INDEX(Tariffs_Post_268!D$3:D$20,MATCH(INDEX(Mapping!$F$3:$F$80,MATCH($B20,Mapping!$B$3:$B$80,0)),Tariffs_Post_268!$B$3:$B$20,0))</f>
        <v>2.1890000000000001</v>
      </c>
      <c r="E20" s="24">
        <f>INDEX(Tariffs_Post_268!E$3:E$20,MATCH(INDEX(Mapping!$F$3:$F$80,MATCH($B20,Mapping!$B$3:$B$80,0)),Tariffs_Post_268!$B$3:$B$20,0))</f>
        <v>1.3520000000000001</v>
      </c>
      <c r="F20" s="25">
        <f>INDEX(Tariffs_Post_268!F$3:F$20,MATCH(INDEX(Mapping!$F$3:$F$80,MATCH($B20,Mapping!$B$3:$B$80,0)),Tariffs_Post_268!$B$3:$B$20,0))</f>
        <v>0</v>
      </c>
      <c r="G20" s="25">
        <f>INDEX(Tariffs_Post_268!G$3:G$20,MATCH(INDEX(Mapping!$F$3:$F$80,MATCH($B20,Mapping!$B$3:$B$80,0)),Tariffs_Post_268!$B$3:$B$20,0))</f>
        <v>0</v>
      </c>
      <c r="H20" s="25">
        <f>INDEX(Tariffs_Post_268!H$3:H$20,MATCH(INDEX(Mapping!$F$3:$F$80,MATCH($B20,Mapping!$B$3:$B$80,0)),Tariffs_Post_268!$B$3:$B$20,0))</f>
        <v>0</v>
      </c>
      <c r="I20" s="25">
        <f>INDEX(Tariffs_Post_268!I$3:I$20,MATCH(INDEX(Mapping!$F$3:$F$80,MATCH($B20,Mapping!$B$3:$B$80,0)),Tariffs_Post_268!$B$3:$B$20,0))</f>
        <v>0</v>
      </c>
    </row>
    <row r="21" spans="2:9" x14ac:dyDescent="0.45">
      <c r="B21" s="2" t="s">
        <v>120</v>
      </c>
      <c r="C21" s="24">
        <f>INDEX(Tariffs_Post_268!C$3:C$20,MATCH(INDEX(Mapping!$F$3:$F$80,MATCH($B21,Mapping!$B$3:$B$80,0)),Tariffs_Post_268!$B$3:$B$20,0))</f>
        <v>22.004000000000001</v>
      </c>
      <c r="D21" s="24">
        <f>INDEX(Tariffs_Post_268!D$3:D$20,MATCH(INDEX(Mapping!$F$3:$F$80,MATCH($B21,Mapping!$B$3:$B$80,0)),Tariffs_Post_268!$B$3:$B$20,0))</f>
        <v>2.1890000000000001</v>
      </c>
      <c r="E21" s="24">
        <f>INDEX(Tariffs_Post_268!E$3:E$20,MATCH(INDEX(Mapping!$F$3:$F$80,MATCH($B21,Mapping!$B$3:$B$80,0)),Tariffs_Post_268!$B$3:$B$20,0))</f>
        <v>1.3520000000000001</v>
      </c>
      <c r="F21" s="25">
        <f>INDEX(Tariffs_Post_268!F$3:F$20,MATCH(INDEX(Mapping!$F$3:$F$80,MATCH($B21,Mapping!$B$3:$B$80,0)),Tariffs_Post_268!$B$3:$B$20,0))</f>
        <v>0</v>
      </c>
      <c r="G21" s="25">
        <f>INDEX(Tariffs_Post_268!G$3:G$20,MATCH(INDEX(Mapping!$F$3:$F$80,MATCH($B21,Mapping!$B$3:$B$80,0)),Tariffs_Post_268!$B$3:$B$20,0))</f>
        <v>0</v>
      </c>
      <c r="H21" s="25">
        <f>INDEX(Tariffs_Post_268!H$3:H$20,MATCH(INDEX(Mapping!$F$3:$F$80,MATCH($B21,Mapping!$B$3:$B$80,0)),Tariffs_Post_268!$B$3:$B$20,0))</f>
        <v>0</v>
      </c>
      <c r="I21" s="25">
        <f>INDEX(Tariffs_Post_268!I$3:I$20,MATCH(INDEX(Mapping!$F$3:$F$80,MATCH($B21,Mapping!$B$3:$B$80,0)),Tariffs_Post_268!$B$3:$B$20,0))</f>
        <v>0</v>
      </c>
    </row>
    <row r="22" spans="2:9" x14ac:dyDescent="0.45">
      <c r="B22" s="2" t="s">
        <v>124</v>
      </c>
      <c r="C22" s="24">
        <f>INDEX(Tariffs_Post_268!C$3:C$20,MATCH(INDEX(Mapping!$F$3:$F$80,MATCH($B22,Mapping!$B$3:$B$80,0)),Tariffs_Post_268!$B$3:$B$20,0))</f>
        <v>-8.5090000000000003</v>
      </c>
      <c r="D22" s="24">
        <f>INDEX(Tariffs_Post_268!D$3:D$20,MATCH(INDEX(Mapping!$F$3:$F$80,MATCH($B22,Mapping!$B$3:$B$80,0)),Tariffs_Post_268!$B$3:$B$20,0))</f>
        <v>-0.88800000000000001</v>
      </c>
      <c r="E22" s="24">
        <f>INDEX(Tariffs_Post_268!E$3:E$20,MATCH(INDEX(Mapping!$F$3:$F$80,MATCH($B22,Mapping!$B$3:$B$80,0)),Tariffs_Post_268!$B$3:$B$20,0))</f>
        <v>-0.17</v>
      </c>
      <c r="F22" s="25">
        <f>INDEX(Tariffs_Post_268!F$3:F$20,MATCH(INDEX(Mapping!$F$3:$F$80,MATCH($B22,Mapping!$B$3:$B$80,0)),Tariffs_Post_268!$B$3:$B$20,0))</f>
        <v>0</v>
      </c>
      <c r="G22" s="25">
        <f>INDEX(Tariffs_Post_268!G$3:G$20,MATCH(INDEX(Mapping!$F$3:$F$80,MATCH($B22,Mapping!$B$3:$B$80,0)),Tariffs_Post_268!$B$3:$B$20,0))</f>
        <v>0</v>
      </c>
      <c r="H22" s="25">
        <f>INDEX(Tariffs_Post_268!H$3:H$20,MATCH(INDEX(Mapping!$F$3:$F$80,MATCH($B22,Mapping!$B$3:$B$80,0)),Tariffs_Post_268!$B$3:$B$20,0))</f>
        <v>0</v>
      </c>
      <c r="I22" s="25">
        <f>INDEX(Tariffs_Post_268!I$3:I$20,MATCH(INDEX(Mapping!$F$3:$F$80,MATCH($B22,Mapping!$B$3:$B$80,0)),Tariffs_Post_268!$B$3:$B$20,0))</f>
        <v>0</v>
      </c>
    </row>
    <row r="23" spans="2:9" x14ac:dyDescent="0.45">
      <c r="B23" s="2" t="s">
        <v>128</v>
      </c>
      <c r="C23" s="24">
        <f>INDEX(Tariffs_Post_268!C$3:C$20,MATCH(INDEX(Mapping!$F$3:$F$80,MATCH($B23,Mapping!$B$3:$B$80,0)),Tariffs_Post_268!$B$3:$B$20,0))</f>
        <v>-7.8230000000000004</v>
      </c>
      <c r="D23" s="24">
        <f>INDEX(Tariffs_Post_268!D$3:D$20,MATCH(INDEX(Mapping!$F$3:$F$80,MATCH($B23,Mapping!$B$3:$B$80,0)),Tariffs_Post_268!$B$3:$B$20,0))</f>
        <v>-0.76</v>
      </c>
      <c r="E23" s="24">
        <f>INDEX(Tariffs_Post_268!E$3:E$20,MATCH(INDEX(Mapping!$F$3:$F$80,MATCH($B23,Mapping!$B$3:$B$80,0)),Tariffs_Post_268!$B$3:$B$20,0))</f>
        <v>-0.158</v>
      </c>
      <c r="F23" s="25">
        <f>INDEX(Tariffs_Post_268!F$3:F$20,MATCH(INDEX(Mapping!$F$3:$F$80,MATCH($B23,Mapping!$B$3:$B$80,0)),Tariffs_Post_268!$B$3:$B$20,0))</f>
        <v>0</v>
      </c>
      <c r="G23" s="25">
        <f>INDEX(Tariffs_Post_268!G$3:G$20,MATCH(INDEX(Mapping!$F$3:$F$80,MATCH($B23,Mapping!$B$3:$B$80,0)),Tariffs_Post_268!$B$3:$B$20,0))</f>
        <v>0</v>
      </c>
      <c r="H23" s="25">
        <f>INDEX(Tariffs_Post_268!H$3:H$20,MATCH(INDEX(Mapping!$F$3:$F$80,MATCH($B23,Mapping!$B$3:$B$80,0)),Tariffs_Post_268!$B$3:$B$20,0))</f>
        <v>0</v>
      </c>
      <c r="I23" s="25">
        <f>INDEX(Tariffs_Post_268!I$3:I$20,MATCH(INDEX(Mapping!$F$3:$F$80,MATCH($B23,Mapping!$B$3:$B$80,0)),Tariffs_Post_268!$B$3:$B$20,0))</f>
        <v>0</v>
      </c>
    </row>
    <row r="24" spans="2:9" x14ac:dyDescent="0.45">
      <c r="B24" s="2" t="s">
        <v>131</v>
      </c>
      <c r="C24" s="24">
        <f>INDEX(Tariffs_Post_268!C$3:C$20,MATCH(INDEX(Mapping!$F$3:$F$80,MATCH($B24,Mapping!$B$3:$B$80,0)),Tariffs_Post_268!$B$3:$B$20,0))</f>
        <v>-8.5090000000000003</v>
      </c>
      <c r="D24" s="24">
        <f>INDEX(Tariffs_Post_268!D$3:D$20,MATCH(INDEX(Mapping!$F$3:$F$80,MATCH($B24,Mapping!$B$3:$B$80,0)),Tariffs_Post_268!$B$3:$B$20,0))</f>
        <v>-0.88800000000000001</v>
      </c>
      <c r="E24" s="24">
        <f>INDEX(Tariffs_Post_268!E$3:E$20,MATCH(INDEX(Mapping!$F$3:$F$80,MATCH($B24,Mapping!$B$3:$B$80,0)),Tariffs_Post_268!$B$3:$B$20,0))</f>
        <v>-0.17</v>
      </c>
      <c r="F24" s="25">
        <f>INDEX(Tariffs_Post_268!F$3:F$20,MATCH(INDEX(Mapping!$F$3:$F$80,MATCH($B24,Mapping!$B$3:$B$80,0)),Tariffs_Post_268!$B$3:$B$20,0))</f>
        <v>0</v>
      </c>
      <c r="G24" s="25">
        <f>INDEX(Tariffs_Post_268!G$3:G$20,MATCH(INDEX(Mapping!$F$3:$F$80,MATCH($B24,Mapping!$B$3:$B$80,0)),Tariffs_Post_268!$B$3:$B$20,0))</f>
        <v>0</v>
      </c>
      <c r="H24" s="25">
        <f>INDEX(Tariffs_Post_268!H$3:H$20,MATCH(INDEX(Mapping!$F$3:$F$80,MATCH($B24,Mapping!$B$3:$B$80,0)),Tariffs_Post_268!$B$3:$B$20,0))</f>
        <v>0</v>
      </c>
      <c r="I24" s="25">
        <f>INDEX(Tariffs_Post_268!I$3:I$20,MATCH(INDEX(Mapping!$F$3:$F$80,MATCH($B24,Mapping!$B$3:$B$80,0)),Tariffs_Post_268!$B$3:$B$20,0))</f>
        <v>0.314</v>
      </c>
    </row>
    <row r="25" spans="2:9" x14ac:dyDescent="0.45">
      <c r="B25" s="2" t="s">
        <v>232</v>
      </c>
      <c r="C25" s="24">
        <f>INDEX(Tariffs_Post_268!C$3:C$20,MATCH(INDEX(Mapping!$F$3:$F$80,MATCH($B25,Mapping!$B$3:$B$80,0)),Tariffs_Post_268!$B$3:$B$20,0))</f>
        <v>-8.5090000000000003</v>
      </c>
      <c r="D25" s="24">
        <f>INDEX(Tariffs_Post_268!D$3:D$20,MATCH(INDEX(Mapping!$F$3:$F$80,MATCH($B25,Mapping!$B$3:$B$80,0)),Tariffs_Post_268!$B$3:$B$20,0))</f>
        <v>-0.88800000000000001</v>
      </c>
      <c r="E25" s="24">
        <f>INDEX(Tariffs_Post_268!E$3:E$20,MATCH(INDEX(Mapping!$F$3:$F$80,MATCH($B25,Mapping!$B$3:$B$80,0)),Tariffs_Post_268!$B$3:$B$20,0))</f>
        <v>-0.17</v>
      </c>
      <c r="F25" s="25">
        <f>INDEX(Tariffs_Post_268!F$3:F$20,MATCH(INDEX(Mapping!$F$3:$F$80,MATCH($B25,Mapping!$B$3:$B$80,0)),Tariffs_Post_268!$B$3:$B$20,0))</f>
        <v>0</v>
      </c>
      <c r="G25" s="25">
        <f>INDEX(Tariffs_Post_268!G$3:G$20,MATCH(INDEX(Mapping!$F$3:$F$80,MATCH($B25,Mapping!$B$3:$B$80,0)),Tariffs_Post_268!$B$3:$B$20,0))</f>
        <v>0</v>
      </c>
      <c r="H25" s="25">
        <f>INDEX(Tariffs_Post_268!H$3:H$20,MATCH(INDEX(Mapping!$F$3:$F$80,MATCH($B25,Mapping!$B$3:$B$80,0)),Tariffs_Post_268!$B$3:$B$20,0))</f>
        <v>0</v>
      </c>
      <c r="I25" s="25">
        <f>INDEX(Tariffs_Post_268!I$3:I$20,MATCH(INDEX(Mapping!$F$3:$F$80,MATCH($B25,Mapping!$B$3:$B$80,0)),Tariffs_Post_268!$B$3:$B$20,0))</f>
        <v>0</v>
      </c>
    </row>
    <row r="26" spans="2:9" x14ac:dyDescent="0.45">
      <c r="B26" s="2" t="s">
        <v>135</v>
      </c>
      <c r="C26" s="24">
        <f>INDEX(Tariffs_Post_268!C$3:C$20,MATCH(INDEX(Mapping!$F$3:$F$80,MATCH($B26,Mapping!$B$3:$B$80,0)),Tariffs_Post_268!$B$3:$B$20,0))</f>
        <v>-8.5090000000000003</v>
      </c>
      <c r="D26" s="24">
        <f>INDEX(Tariffs_Post_268!D$3:D$20,MATCH(INDEX(Mapping!$F$3:$F$80,MATCH($B26,Mapping!$B$3:$B$80,0)),Tariffs_Post_268!$B$3:$B$20,0))</f>
        <v>-0.88800000000000001</v>
      </c>
      <c r="E26" s="24">
        <f>INDEX(Tariffs_Post_268!E$3:E$20,MATCH(INDEX(Mapping!$F$3:$F$80,MATCH($B26,Mapping!$B$3:$B$80,0)),Tariffs_Post_268!$B$3:$B$20,0))</f>
        <v>-0.17</v>
      </c>
      <c r="F26" s="25">
        <f>INDEX(Tariffs_Post_268!F$3:F$20,MATCH(INDEX(Mapping!$F$3:$F$80,MATCH($B26,Mapping!$B$3:$B$80,0)),Tariffs_Post_268!$B$3:$B$20,0))</f>
        <v>0</v>
      </c>
      <c r="G26" s="25">
        <f>INDEX(Tariffs_Post_268!G$3:G$20,MATCH(INDEX(Mapping!$F$3:$F$80,MATCH($B26,Mapping!$B$3:$B$80,0)),Tariffs_Post_268!$B$3:$B$20,0))</f>
        <v>0</v>
      </c>
      <c r="H26" s="25">
        <f>INDEX(Tariffs_Post_268!H$3:H$20,MATCH(INDEX(Mapping!$F$3:$F$80,MATCH($B26,Mapping!$B$3:$B$80,0)),Tariffs_Post_268!$B$3:$B$20,0))</f>
        <v>0</v>
      </c>
      <c r="I26" s="25">
        <f>INDEX(Tariffs_Post_268!I$3:I$20,MATCH(INDEX(Mapping!$F$3:$F$80,MATCH($B26,Mapping!$B$3:$B$80,0)),Tariffs_Post_268!$B$3:$B$20,0))</f>
        <v>0.314</v>
      </c>
    </row>
    <row r="27" spans="2:9" x14ac:dyDescent="0.45">
      <c r="B27" s="2" t="s">
        <v>234</v>
      </c>
      <c r="C27" s="24">
        <f>INDEX(Tariffs_Post_268!C$3:C$20,MATCH(INDEX(Mapping!$F$3:$F$80,MATCH($B27,Mapping!$B$3:$B$80,0)),Tariffs_Post_268!$B$3:$B$20,0))</f>
        <v>-8.5090000000000003</v>
      </c>
      <c r="D27" s="24">
        <f>INDEX(Tariffs_Post_268!D$3:D$20,MATCH(INDEX(Mapping!$F$3:$F$80,MATCH($B27,Mapping!$B$3:$B$80,0)),Tariffs_Post_268!$B$3:$B$20,0))</f>
        <v>-0.88800000000000001</v>
      </c>
      <c r="E27" s="24">
        <f>INDEX(Tariffs_Post_268!E$3:E$20,MATCH(INDEX(Mapping!$F$3:$F$80,MATCH($B27,Mapping!$B$3:$B$80,0)),Tariffs_Post_268!$B$3:$B$20,0))</f>
        <v>-0.17</v>
      </c>
      <c r="F27" s="25">
        <f>INDEX(Tariffs_Post_268!F$3:F$20,MATCH(INDEX(Mapping!$F$3:$F$80,MATCH($B27,Mapping!$B$3:$B$80,0)),Tariffs_Post_268!$B$3:$B$20,0))</f>
        <v>0</v>
      </c>
      <c r="G27" s="25">
        <f>INDEX(Tariffs_Post_268!G$3:G$20,MATCH(INDEX(Mapping!$F$3:$F$80,MATCH($B27,Mapping!$B$3:$B$80,0)),Tariffs_Post_268!$B$3:$B$20,0))</f>
        <v>0</v>
      </c>
      <c r="H27" s="25">
        <f>INDEX(Tariffs_Post_268!H$3:H$20,MATCH(INDEX(Mapping!$F$3:$F$80,MATCH($B27,Mapping!$B$3:$B$80,0)),Tariffs_Post_268!$B$3:$B$20,0))</f>
        <v>0</v>
      </c>
      <c r="I27" s="25">
        <f>INDEX(Tariffs_Post_268!I$3:I$20,MATCH(INDEX(Mapping!$F$3:$F$80,MATCH($B27,Mapping!$B$3:$B$80,0)),Tariffs_Post_268!$B$3:$B$20,0))</f>
        <v>0</v>
      </c>
    </row>
    <row r="28" spans="2:9" x14ac:dyDescent="0.45">
      <c r="B28" s="2" t="s">
        <v>139</v>
      </c>
      <c r="C28" s="24">
        <f>INDEX(Tariffs_Post_268!C$3:C$20,MATCH(INDEX(Mapping!$F$3:$F$80,MATCH($B28,Mapping!$B$3:$B$80,0)),Tariffs_Post_268!$B$3:$B$20,0))</f>
        <v>-7.8230000000000004</v>
      </c>
      <c r="D28" s="24">
        <f>INDEX(Tariffs_Post_268!D$3:D$20,MATCH(INDEX(Mapping!$F$3:$F$80,MATCH($B28,Mapping!$B$3:$B$80,0)),Tariffs_Post_268!$B$3:$B$20,0))</f>
        <v>-0.76</v>
      </c>
      <c r="E28" s="24">
        <f>INDEX(Tariffs_Post_268!E$3:E$20,MATCH(INDEX(Mapping!$F$3:$F$80,MATCH($B28,Mapping!$B$3:$B$80,0)),Tariffs_Post_268!$B$3:$B$20,0))</f>
        <v>-0.158</v>
      </c>
      <c r="F28" s="25">
        <f>INDEX(Tariffs_Post_268!F$3:F$20,MATCH(INDEX(Mapping!$F$3:$F$80,MATCH($B28,Mapping!$B$3:$B$80,0)),Tariffs_Post_268!$B$3:$B$20,0))</f>
        <v>0</v>
      </c>
      <c r="G28" s="25">
        <f>INDEX(Tariffs_Post_268!G$3:G$20,MATCH(INDEX(Mapping!$F$3:$F$80,MATCH($B28,Mapping!$B$3:$B$80,0)),Tariffs_Post_268!$B$3:$B$20,0))</f>
        <v>0</v>
      </c>
      <c r="H28" s="25">
        <f>INDEX(Tariffs_Post_268!H$3:H$20,MATCH(INDEX(Mapping!$F$3:$F$80,MATCH($B28,Mapping!$B$3:$B$80,0)),Tariffs_Post_268!$B$3:$B$20,0))</f>
        <v>0</v>
      </c>
      <c r="I28" s="25">
        <f>INDEX(Tariffs_Post_268!I$3:I$20,MATCH(INDEX(Mapping!$F$3:$F$80,MATCH($B28,Mapping!$B$3:$B$80,0)),Tariffs_Post_268!$B$3:$B$20,0))</f>
        <v>0.29499999999999998</v>
      </c>
    </row>
    <row r="29" spans="2:9" x14ac:dyDescent="0.45">
      <c r="B29" s="2" t="s">
        <v>236</v>
      </c>
      <c r="C29" s="24">
        <f>INDEX(Tariffs_Post_268!C$3:C$20,MATCH(INDEX(Mapping!$F$3:$F$80,MATCH($B29,Mapping!$B$3:$B$80,0)),Tariffs_Post_268!$B$3:$B$20,0))</f>
        <v>-7.8230000000000004</v>
      </c>
      <c r="D29" s="24">
        <f>INDEX(Tariffs_Post_268!D$3:D$20,MATCH(INDEX(Mapping!$F$3:$F$80,MATCH($B29,Mapping!$B$3:$B$80,0)),Tariffs_Post_268!$B$3:$B$20,0))</f>
        <v>-0.76</v>
      </c>
      <c r="E29" s="24">
        <f>INDEX(Tariffs_Post_268!E$3:E$20,MATCH(INDEX(Mapping!$F$3:$F$80,MATCH($B29,Mapping!$B$3:$B$80,0)),Tariffs_Post_268!$B$3:$B$20,0))</f>
        <v>-0.158</v>
      </c>
      <c r="F29" s="25">
        <f>INDEX(Tariffs_Post_268!F$3:F$20,MATCH(INDEX(Mapping!$F$3:$F$80,MATCH($B29,Mapping!$B$3:$B$80,0)),Tariffs_Post_268!$B$3:$B$20,0))</f>
        <v>0</v>
      </c>
      <c r="G29" s="25">
        <f>INDEX(Tariffs_Post_268!G$3:G$20,MATCH(INDEX(Mapping!$F$3:$F$80,MATCH($B29,Mapping!$B$3:$B$80,0)),Tariffs_Post_268!$B$3:$B$20,0))</f>
        <v>0</v>
      </c>
      <c r="H29" s="25">
        <f>INDEX(Tariffs_Post_268!H$3:H$20,MATCH(INDEX(Mapping!$F$3:$F$80,MATCH($B29,Mapping!$B$3:$B$80,0)),Tariffs_Post_268!$B$3:$B$20,0))</f>
        <v>0</v>
      </c>
      <c r="I29" s="25">
        <f>INDEX(Tariffs_Post_268!I$3:I$20,MATCH(INDEX(Mapping!$F$3:$F$80,MATCH($B29,Mapping!$B$3:$B$80,0)),Tariffs_Post_268!$B$3:$B$20,0))</f>
        <v>0</v>
      </c>
    </row>
    <row r="30" spans="2:9" x14ac:dyDescent="0.45">
      <c r="B30" s="2" t="s">
        <v>142</v>
      </c>
      <c r="C30" s="24">
        <f>INDEX(Tariffs_Post_268!C$3:C$20,MATCH(INDEX(Mapping!$F$3:$F$80,MATCH($B30,Mapping!$B$3:$B$80,0)),Tariffs_Post_268!$B$3:$B$20,0))</f>
        <v>-7.8230000000000004</v>
      </c>
      <c r="D30" s="24">
        <f>INDEX(Tariffs_Post_268!D$3:D$20,MATCH(INDEX(Mapping!$F$3:$F$80,MATCH($B30,Mapping!$B$3:$B$80,0)),Tariffs_Post_268!$B$3:$B$20,0))</f>
        <v>-0.76</v>
      </c>
      <c r="E30" s="24">
        <f>INDEX(Tariffs_Post_268!E$3:E$20,MATCH(INDEX(Mapping!$F$3:$F$80,MATCH($B30,Mapping!$B$3:$B$80,0)),Tariffs_Post_268!$B$3:$B$20,0))</f>
        <v>-0.158</v>
      </c>
      <c r="F30" s="25">
        <f>INDEX(Tariffs_Post_268!F$3:F$20,MATCH(INDEX(Mapping!$F$3:$F$80,MATCH($B30,Mapping!$B$3:$B$80,0)),Tariffs_Post_268!$B$3:$B$20,0))</f>
        <v>0</v>
      </c>
      <c r="G30" s="25">
        <f>INDEX(Tariffs_Post_268!G$3:G$20,MATCH(INDEX(Mapping!$F$3:$F$80,MATCH($B30,Mapping!$B$3:$B$80,0)),Tariffs_Post_268!$B$3:$B$20,0))</f>
        <v>0</v>
      </c>
      <c r="H30" s="25">
        <f>INDEX(Tariffs_Post_268!H$3:H$20,MATCH(INDEX(Mapping!$F$3:$F$80,MATCH($B30,Mapping!$B$3:$B$80,0)),Tariffs_Post_268!$B$3:$B$20,0))</f>
        <v>0</v>
      </c>
      <c r="I30" s="25">
        <f>INDEX(Tariffs_Post_268!I$3:I$20,MATCH(INDEX(Mapping!$F$3:$F$80,MATCH($B30,Mapping!$B$3:$B$80,0)),Tariffs_Post_268!$B$3:$B$20,0))</f>
        <v>0.29499999999999998</v>
      </c>
    </row>
    <row r="31" spans="2:9" x14ac:dyDescent="0.45">
      <c r="B31" s="2" t="s">
        <v>238</v>
      </c>
      <c r="C31" s="24">
        <f>INDEX(Tariffs_Post_268!C$3:C$20,MATCH(INDEX(Mapping!$F$3:$F$80,MATCH($B31,Mapping!$B$3:$B$80,0)),Tariffs_Post_268!$B$3:$B$20,0))</f>
        <v>-7.8230000000000004</v>
      </c>
      <c r="D31" s="24">
        <f>INDEX(Tariffs_Post_268!D$3:D$20,MATCH(INDEX(Mapping!$F$3:$F$80,MATCH($B31,Mapping!$B$3:$B$80,0)),Tariffs_Post_268!$B$3:$B$20,0))</f>
        <v>-0.76</v>
      </c>
      <c r="E31" s="24">
        <f>INDEX(Tariffs_Post_268!E$3:E$20,MATCH(INDEX(Mapping!$F$3:$F$80,MATCH($B31,Mapping!$B$3:$B$80,0)),Tariffs_Post_268!$B$3:$B$20,0))</f>
        <v>-0.158</v>
      </c>
      <c r="F31" s="25">
        <f>INDEX(Tariffs_Post_268!F$3:F$20,MATCH(INDEX(Mapping!$F$3:$F$80,MATCH($B31,Mapping!$B$3:$B$80,0)),Tariffs_Post_268!$B$3:$B$20,0))</f>
        <v>0</v>
      </c>
      <c r="G31" s="25">
        <f>INDEX(Tariffs_Post_268!G$3:G$20,MATCH(INDEX(Mapping!$F$3:$F$80,MATCH($B31,Mapping!$B$3:$B$80,0)),Tariffs_Post_268!$B$3:$B$20,0))</f>
        <v>0</v>
      </c>
      <c r="H31" s="25">
        <f>INDEX(Tariffs_Post_268!H$3:H$20,MATCH(INDEX(Mapping!$F$3:$F$80,MATCH($B31,Mapping!$B$3:$B$80,0)),Tariffs_Post_268!$B$3:$B$20,0))</f>
        <v>0</v>
      </c>
      <c r="I31" s="25">
        <f>INDEX(Tariffs_Post_268!I$3:I$20,MATCH(INDEX(Mapping!$F$3:$F$80,MATCH($B31,Mapping!$B$3:$B$80,0)),Tariffs_Post_268!$B$3:$B$20,0))</f>
        <v>0</v>
      </c>
    </row>
    <row r="32" spans="2:9" x14ac:dyDescent="0.45">
      <c r="B32" s="2" t="s">
        <v>145</v>
      </c>
      <c r="C32" s="24">
        <f>INDEX(Tariffs_Post_268!C$3:C$20,MATCH(INDEX(Mapping!$F$3:$F$80,MATCH($B32,Mapping!$B$3:$B$80,0)),Tariffs_Post_268!$B$3:$B$20,0))</f>
        <v>-5.81</v>
      </c>
      <c r="D32" s="24">
        <f>INDEX(Tariffs_Post_268!D$3:D$20,MATCH(INDEX(Mapping!$F$3:$F$80,MATCH($B32,Mapping!$B$3:$B$80,0)),Tariffs_Post_268!$B$3:$B$20,0))</f>
        <v>-0.32500000000000001</v>
      </c>
      <c r="E32" s="24">
        <f>INDEX(Tariffs_Post_268!E$3:E$20,MATCH(INDEX(Mapping!$F$3:$F$80,MATCH($B32,Mapping!$B$3:$B$80,0)),Tariffs_Post_268!$B$3:$B$20,0))</f>
        <v>-0.123</v>
      </c>
      <c r="F32" s="25">
        <f>INDEX(Tariffs_Post_268!F$3:F$20,MATCH(INDEX(Mapping!$F$3:$F$80,MATCH($B32,Mapping!$B$3:$B$80,0)),Tariffs_Post_268!$B$3:$B$20,0))</f>
        <v>73.14</v>
      </c>
      <c r="G32" s="25">
        <f>INDEX(Tariffs_Post_268!G$3:G$20,MATCH(INDEX(Mapping!$F$3:$F$80,MATCH($B32,Mapping!$B$3:$B$80,0)),Tariffs_Post_268!$B$3:$B$20,0))</f>
        <v>0</v>
      </c>
      <c r="H32" s="25">
        <f>INDEX(Tariffs_Post_268!H$3:H$20,MATCH(INDEX(Mapping!$F$3:$F$80,MATCH($B32,Mapping!$B$3:$B$80,0)),Tariffs_Post_268!$B$3:$B$20,0))</f>
        <v>0</v>
      </c>
      <c r="I32" s="25">
        <f>INDEX(Tariffs_Post_268!I$3:I$20,MATCH(INDEX(Mapping!$F$3:$F$80,MATCH($B32,Mapping!$B$3:$B$80,0)),Tariffs_Post_268!$B$3:$B$20,0))</f>
        <v>0.22500000000000001</v>
      </c>
    </row>
    <row r="33" spans="2:9" x14ac:dyDescent="0.45">
      <c r="B33" s="2" t="s">
        <v>240</v>
      </c>
      <c r="C33" s="24">
        <f>INDEX(Tariffs_Post_268!C$3:C$20,MATCH(INDEX(Mapping!$F$3:$F$80,MATCH($B33,Mapping!$B$3:$B$80,0)),Tariffs_Post_268!$B$3:$B$20,0))</f>
        <v>-5.81</v>
      </c>
      <c r="D33" s="24">
        <f>INDEX(Tariffs_Post_268!D$3:D$20,MATCH(INDEX(Mapping!$F$3:$F$80,MATCH($B33,Mapping!$B$3:$B$80,0)),Tariffs_Post_268!$B$3:$B$20,0))</f>
        <v>-0.32500000000000001</v>
      </c>
      <c r="E33" s="24">
        <f>INDEX(Tariffs_Post_268!E$3:E$20,MATCH(INDEX(Mapping!$F$3:$F$80,MATCH($B33,Mapping!$B$3:$B$80,0)),Tariffs_Post_268!$B$3:$B$20,0))</f>
        <v>-0.123</v>
      </c>
      <c r="F33" s="25">
        <f>INDEX(Tariffs_Post_268!F$3:F$20,MATCH(INDEX(Mapping!$F$3:$F$80,MATCH($B33,Mapping!$B$3:$B$80,0)),Tariffs_Post_268!$B$3:$B$20,0))</f>
        <v>73.14</v>
      </c>
      <c r="G33" s="25">
        <f>INDEX(Tariffs_Post_268!G$3:G$20,MATCH(INDEX(Mapping!$F$3:$F$80,MATCH($B33,Mapping!$B$3:$B$80,0)),Tariffs_Post_268!$B$3:$B$20,0))</f>
        <v>0</v>
      </c>
      <c r="H33" s="25">
        <f>INDEX(Tariffs_Post_268!H$3:H$20,MATCH(INDEX(Mapping!$F$3:$F$80,MATCH($B33,Mapping!$B$3:$B$80,0)),Tariffs_Post_268!$B$3:$B$20,0))</f>
        <v>0</v>
      </c>
      <c r="I33" s="25">
        <f>INDEX(Tariffs_Post_268!I$3:I$20,MATCH(INDEX(Mapping!$F$3:$F$80,MATCH($B33,Mapping!$B$3:$B$80,0)),Tariffs_Post_268!$B$3:$B$20,0))</f>
        <v>0</v>
      </c>
    </row>
    <row r="34" spans="2:9" x14ac:dyDescent="0.45">
      <c r="B34" s="2" t="s">
        <v>148</v>
      </c>
      <c r="C34" s="24">
        <f>INDEX(Tariffs_Post_268!C$3:C$20,MATCH(INDEX(Mapping!$F$3:$F$80,MATCH($B34,Mapping!$B$3:$B$80,0)),Tariffs_Post_268!$B$3:$B$20,0))</f>
        <v>-5.81</v>
      </c>
      <c r="D34" s="24">
        <f>INDEX(Tariffs_Post_268!D$3:D$20,MATCH(INDEX(Mapping!$F$3:$F$80,MATCH($B34,Mapping!$B$3:$B$80,0)),Tariffs_Post_268!$B$3:$B$20,0))</f>
        <v>-0.32500000000000001</v>
      </c>
      <c r="E34" s="24">
        <f>INDEX(Tariffs_Post_268!E$3:E$20,MATCH(INDEX(Mapping!$F$3:$F$80,MATCH($B34,Mapping!$B$3:$B$80,0)),Tariffs_Post_268!$B$3:$B$20,0))</f>
        <v>-0.123</v>
      </c>
      <c r="F34" s="25">
        <f>INDEX(Tariffs_Post_268!F$3:F$20,MATCH(INDEX(Mapping!$F$3:$F$80,MATCH($B34,Mapping!$B$3:$B$80,0)),Tariffs_Post_268!$B$3:$B$20,0))</f>
        <v>73.14</v>
      </c>
      <c r="G34" s="25">
        <f>INDEX(Tariffs_Post_268!G$3:G$20,MATCH(INDEX(Mapping!$F$3:$F$80,MATCH($B34,Mapping!$B$3:$B$80,0)),Tariffs_Post_268!$B$3:$B$20,0))</f>
        <v>0</v>
      </c>
      <c r="H34" s="25">
        <f>INDEX(Tariffs_Post_268!H$3:H$20,MATCH(INDEX(Mapping!$F$3:$F$80,MATCH($B34,Mapping!$B$3:$B$80,0)),Tariffs_Post_268!$B$3:$B$20,0))</f>
        <v>0</v>
      </c>
      <c r="I34" s="25">
        <f>INDEX(Tariffs_Post_268!I$3:I$20,MATCH(INDEX(Mapping!$F$3:$F$80,MATCH($B34,Mapping!$B$3:$B$80,0)),Tariffs_Post_268!$B$3:$B$20,0))</f>
        <v>0.22500000000000001</v>
      </c>
    </row>
    <row r="35" spans="2:9" x14ac:dyDescent="0.45">
      <c r="B35" s="2" t="s">
        <v>242</v>
      </c>
      <c r="C35" s="24">
        <f>INDEX(Tariffs_Post_268!C$3:C$20,MATCH(INDEX(Mapping!$F$3:$F$80,MATCH($B35,Mapping!$B$3:$B$80,0)),Tariffs_Post_268!$B$3:$B$20,0))</f>
        <v>-5.81</v>
      </c>
      <c r="D35" s="24">
        <f>INDEX(Tariffs_Post_268!D$3:D$20,MATCH(INDEX(Mapping!$F$3:$F$80,MATCH($B35,Mapping!$B$3:$B$80,0)),Tariffs_Post_268!$B$3:$B$20,0))</f>
        <v>-0.32500000000000001</v>
      </c>
      <c r="E35" s="24">
        <f>INDEX(Tariffs_Post_268!E$3:E$20,MATCH(INDEX(Mapping!$F$3:$F$80,MATCH($B35,Mapping!$B$3:$B$80,0)),Tariffs_Post_268!$B$3:$B$20,0))</f>
        <v>-0.123</v>
      </c>
      <c r="F35" s="25">
        <f>INDEX(Tariffs_Post_268!F$3:F$20,MATCH(INDEX(Mapping!$F$3:$F$80,MATCH($B35,Mapping!$B$3:$B$80,0)),Tariffs_Post_268!$B$3:$B$20,0))</f>
        <v>73.14</v>
      </c>
      <c r="G35" s="25">
        <f>INDEX(Tariffs_Post_268!G$3:G$20,MATCH(INDEX(Mapping!$F$3:$F$80,MATCH($B35,Mapping!$B$3:$B$80,0)),Tariffs_Post_268!$B$3:$B$20,0))</f>
        <v>0</v>
      </c>
      <c r="H35" s="25">
        <f>INDEX(Tariffs_Post_268!H$3:H$20,MATCH(INDEX(Mapping!$F$3:$F$80,MATCH($B35,Mapping!$B$3:$B$80,0)),Tariffs_Post_268!$B$3:$B$20,0))</f>
        <v>0</v>
      </c>
      <c r="I35" s="25">
        <f>INDEX(Tariffs_Post_268!I$3:I$20,MATCH(INDEX(Mapping!$F$3:$F$80,MATCH($B35,Mapping!$B$3:$B$80,0)),Tariffs_Post_268!$B$3:$B$20,0))</f>
        <v>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/>
  <dimension ref="B1:O35"/>
  <sheetViews>
    <sheetView workbookViewId="0">
      <pane xSplit="2" ySplit="2" topLeftCell="G12" activePane="bottomRight" state="frozen"/>
      <selection pane="topRight" activeCell="C1" sqref="C1"/>
      <selection pane="bottomLeft" activeCell="A3" sqref="A3"/>
      <selection pane="bottomRight" activeCell="O1" sqref="O1:O1048576"/>
    </sheetView>
  </sheetViews>
  <sheetFormatPr defaultRowHeight="14.25" x14ac:dyDescent="0.45"/>
  <cols>
    <col min="1" max="1" width="2.86328125" customWidth="1"/>
    <col min="2" max="2" width="51.59765625" bestFit="1" customWidth="1"/>
    <col min="3" max="9" width="14.265625" customWidth="1"/>
    <col min="10" max="10" width="2.86328125" customWidth="1"/>
    <col min="11" max="13" width="14.265625" customWidth="1"/>
    <col min="15" max="15" width="9.1328125" hidden="1" customWidth="1"/>
  </cols>
  <sheetData>
    <row r="1" spans="2:15" x14ac:dyDescent="0.45">
      <c r="C1">
        <v>0.01</v>
      </c>
      <c r="D1">
        <v>0.01</v>
      </c>
      <c r="E1">
        <v>0.01</v>
      </c>
      <c r="F1">
        <v>3.65E-3</v>
      </c>
      <c r="G1">
        <v>3.65E-3</v>
      </c>
      <c r="H1">
        <v>3.65E-3</v>
      </c>
      <c r="I1">
        <v>0.01</v>
      </c>
    </row>
    <row r="2" spans="2:15" ht="28.5" x14ac:dyDescent="0.45">
      <c r="B2" s="19" t="s">
        <v>220</v>
      </c>
      <c r="C2" s="13" t="s">
        <v>193</v>
      </c>
      <c r="D2" s="13" t="s">
        <v>194</v>
      </c>
      <c r="E2" s="13" t="s">
        <v>195</v>
      </c>
      <c r="F2" s="13" t="s">
        <v>196</v>
      </c>
      <c r="G2" s="13" t="s">
        <v>197</v>
      </c>
      <c r="H2" s="13" t="s">
        <v>250</v>
      </c>
      <c r="I2" s="13" t="s">
        <v>198</v>
      </c>
      <c r="K2" s="13" t="s">
        <v>191</v>
      </c>
      <c r="L2" s="13" t="s">
        <v>192</v>
      </c>
      <c r="M2" s="13" t="s">
        <v>158</v>
      </c>
      <c r="O2" s="13" t="s">
        <v>210</v>
      </c>
    </row>
    <row r="3" spans="2:15" x14ac:dyDescent="0.45">
      <c r="B3" s="2" t="s">
        <v>54</v>
      </c>
      <c r="C3" s="27">
        <f>INDEX(Volumes_Pre_268!C$3:C$111,MATCH($B3,Volumes_Pre_268!$B$3:$B$111,0))*Tariffs_Pre_268!C3*C$1</f>
        <v>120498.40870355575</v>
      </c>
      <c r="D3" s="27">
        <f>INDEX(Volumes_Pre_268!D$3:D$111,MATCH($B3,Volumes_Pre_268!$B$3:$B$111,0))*Tariffs_Pre_268!D3*D$1</f>
        <v>0</v>
      </c>
      <c r="E3" s="27">
        <f>INDEX(Volumes_Pre_268!E$3:E$111,MATCH($B3,Volumes_Pre_268!$B$3:$B$111,0))*Tariffs_Pre_268!E3*E$1</f>
        <v>0</v>
      </c>
      <c r="F3" s="27">
        <f>INDEX(Volumes_Pre_268!F$3:F$111,MATCH($B3,Volumes_Pre_268!$B$3:$B$111,0))*Tariffs_Pre_268!F3*F$1</f>
        <v>16970.106585499998</v>
      </c>
      <c r="G3" s="27">
        <f>INDEX(Volumes_Pre_268!G$3:G$111,MATCH($B3,Volumes_Pre_268!$B$3:$B$111,0))*Tariffs_Pre_268!G3*G$1</f>
        <v>0</v>
      </c>
      <c r="H3" s="27">
        <f>INDEX(Volumes_Pre_268!H$3:H$111,MATCH($B3,Volumes_Pre_268!$B$3:$B$111,0))*Tariffs_Pre_268!H3*H$1</f>
        <v>0</v>
      </c>
      <c r="I3" s="27">
        <f>INDEX(Volumes_Pre_268!I$3:I$111,MATCH($B3,Volumes_Pre_268!$B$3:$B$111,0))*Tariffs_Pre_268!I3*I$1</f>
        <v>0</v>
      </c>
      <c r="K3" s="27">
        <f>SUM(C3:I3)</f>
        <v>137468.51528905574</v>
      </c>
      <c r="L3" s="27">
        <f>INDEX([1]Summary!$D$49:$D$156,MATCH(B3,[1]Summary!$A$49:$A$156,0))/1000</f>
        <v>137468.51528905574</v>
      </c>
      <c r="M3" s="31" t="str">
        <f>IF(ROUND(K3,3)=ROUND(L3,3),"P","O")</f>
        <v>P</v>
      </c>
      <c r="O3" t="str">
        <f>INDEX(Mapping!$H$3:$H$80,MATCH($B3,Mapping!$B$3:$B$80,0))</f>
        <v>Domestic</v>
      </c>
    </row>
    <row r="4" spans="2:15" x14ac:dyDescent="0.45">
      <c r="B4" s="2" t="s">
        <v>58</v>
      </c>
      <c r="C4" s="27">
        <f>INDEX(Volumes_Pre_268!C$3:C$111,MATCH($B4,Volumes_Pre_268!$B$3:$B$111,0))*Tariffs_Pre_268!C4*C$1</f>
        <v>8923.5356119652206</v>
      </c>
      <c r="D4" s="27">
        <f>INDEX(Volumes_Pre_268!D$3:D$111,MATCH($B4,Volumes_Pre_268!$B$3:$B$111,0))*Tariffs_Pre_268!D4*D$1</f>
        <v>3561.2849811592855</v>
      </c>
      <c r="E4" s="27">
        <f>INDEX(Volumes_Pre_268!E$3:E$111,MATCH($B4,Volumes_Pre_268!$B$3:$B$111,0))*Tariffs_Pre_268!E4*E$1</f>
        <v>0</v>
      </c>
      <c r="F4" s="27">
        <f>INDEX(Volumes_Pre_268!F$3:F$111,MATCH($B4,Volumes_Pre_268!$B$3:$B$111,0))*Tariffs_Pre_268!F4*F$1</f>
        <v>1233.2545175</v>
      </c>
      <c r="G4" s="27">
        <f>INDEX(Volumes_Pre_268!G$3:G$111,MATCH($B4,Volumes_Pre_268!$B$3:$B$111,0))*Tariffs_Pre_268!G4*G$1</f>
        <v>0</v>
      </c>
      <c r="H4" s="27">
        <f>INDEX(Volumes_Pre_268!H$3:H$111,MATCH($B4,Volumes_Pre_268!$B$3:$B$111,0))*Tariffs_Pre_268!H4*H$1</f>
        <v>0</v>
      </c>
      <c r="I4" s="27">
        <f>INDEX(Volumes_Pre_268!I$3:I$111,MATCH($B4,Volumes_Pre_268!$B$3:$B$111,0))*Tariffs_Pre_268!I4*I$1</f>
        <v>0</v>
      </c>
      <c r="K4" s="27">
        <f>SUM(C4:I4)</f>
        <v>13718.075110624506</v>
      </c>
      <c r="L4" s="27">
        <f>INDEX([1]Summary!$D$49:$D$156,MATCH(B4,[1]Summary!$A$49:$A$156,0))/1000</f>
        <v>13718.075110624508</v>
      </c>
      <c r="M4" s="31" t="str">
        <f t="shared" ref="M4:M35" si="0">IF(ROUND(K4,3)=ROUND(L4,3),"P","O")</f>
        <v>P</v>
      </c>
      <c r="O4" t="str">
        <f>INDEX(Mapping!$H$3:$H$80,MATCH($B4,Mapping!$B$3:$B$80,0))</f>
        <v>Domestic</v>
      </c>
    </row>
    <row r="5" spans="2:15" x14ac:dyDescent="0.45">
      <c r="B5" s="2" t="s">
        <v>62</v>
      </c>
      <c r="C5" s="27">
        <f>INDEX(Volumes_Pre_268!C$3:C$111,MATCH($B5,Volumes_Pre_268!$B$3:$B$111,0))*Tariffs_Pre_268!C5*C$1</f>
        <v>207.72873409066833</v>
      </c>
      <c r="D5" s="27">
        <f>INDEX(Volumes_Pre_268!D$3:D$111,MATCH($B5,Volumes_Pre_268!$B$3:$B$111,0))*Tariffs_Pre_268!D5*D$1</f>
        <v>0</v>
      </c>
      <c r="E5" s="27">
        <f>INDEX(Volumes_Pre_268!E$3:E$111,MATCH($B5,Volumes_Pre_268!$B$3:$B$111,0))*Tariffs_Pre_268!E5*E$1</f>
        <v>0</v>
      </c>
      <c r="F5" s="27">
        <f>INDEX(Volumes_Pre_268!F$3:F$111,MATCH($B5,Volumes_Pre_268!$B$3:$B$111,0))*Tariffs_Pre_268!F5*F$1</f>
        <v>0</v>
      </c>
      <c r="G5" s="27">
        <f>INDEX(Volumes_Pre_268!G$3:G$111,MATCH($B5,Volumes_Pre_268!$B$3:$B$111,0))*Tariffs_Pre_268!G5*G$1</f>
        <v>0</v>
      </c>
      <c r="H5" s="27">
        <f>INDEX(Volumes_Pre_268!H$3:H$111,MATCH($B5,Volumes_Pre_268!$B$3:$B$111,0))*Tariffs_Pre_268!H5*H$1</f>
        <v>0</v>
      </c>
      <c r="I5" s="27">
        <f>INDEX(Volumes_Pre_268!I$3:I$111,MATCH($B5,Volumes_Pre_268!$B$3:$B$111,0))*Tariffs_Pre_268!I5*I$1</f>
        <v>0</v>
      </c>
      <c r="K5" s="27">
        <f t="shared" ref="K5:K35" si="1">SUM(C5:I5)</f>
        <v>207.72873409066833</v>
      </c>
      <c r="L5" s="27">
        <f>INDEX([1]Summary!$D$49:$D$156,MATCH(B5,[1]Summary!$A$49:$A$156,0))/1000</f>
        <v>207.72873409066833</v>
      </c>
      <c r="M5" s="31" t="str">
        <f t="shared" si="0"/>
        <v>P</v>
      </c>
      <c r="O5" t="str">
        <f>INDEX(Mapping!$H$3:$H$80,MATCH($B5,Mapping!$B$3:$B$80,0))</f>
        <v>Domestic</v>
      </c>
    </row>
    <row r="6" spans="2:15" x14ac:dyDescent="0.45">
      <c r="B6" s="2" t="s">
        <v>66</v>
      </c>
      <c r="C6" s="27">
        <f>INDEX(Volumes_Pre_268!C$3:C$111,MATCH($B6,Volumes_Pre_268!$B$3:$B$111,0))*Tariffs_Pre_268!C6*C$1</f>
        <v>31952.490461875503</v>
      </c>
      <c r="D6" s="27">
        <f>INDEX(Volumes_Pre_268!D$3:D$111,MATCH($B6,Volumes_Pre_268!$B$3:$B$111,0))*Tariffs_Pre_268!D6*D$1</f>
        <v>0</v>
      </c>
      <c r="E6" s="27">
        <f>INDEX(Volumes_Pre_268!E$3:E$111,MATCH($B6,Volumes_Pre_268!$B$3:$B$111,0))*Tariffs_Pre_268!E6*E$1</f>
        <v>0</v>
      </c>
      <c r="F6" s="27">
        <f>INDEX(Volumes_Pre_268!F$3:F$111,MATCH($B6,Volumes_Pre_268!$B$3:$B$111,0))*Tariffs_Pre_268!F6*F$1</f>
        <v>1347.038632</v>
      </c>
      <c r="G6" s="27">
        <f>INDEX(Volumes_Pre_268!G$3:G$111,MATCH($B6,Volumes_Pre_268!$B$3:$B$111,0))*Tariffs_Pre_268!G6*G$1</f>
        <v>0</v>
      </c>
      <c r="H6" s="27">
        <f>INDEX(Volumes_Pre_268!H$3:H$111,MATCH($B6,Volumes_Pre_268!$B$3:$B$111,0))*Tariffs_Pre_268!H6*H$1</f>
        <v>0</v>
      </c>
      <c r="I6" s="27">
        <f>INDEX(Volumes_Pre_268!I$3:I$111,MATCH($B6,Volumes_Pre_268!$B$3:$B$111,0))*Tariffs_Pre_268!I6*I$1</f>
        <v>0</v>
      </c>
      <c r="K6" s="27">
        <f t="shared" si="1"/>
        <v>33299.529093875506</v>
      </c>
      <c r="L6" s="27">
        <f>INDEX([1]Summary!$D$49:$D$156,MATCH(B6,[1]Summary!$A$49:$A$156,0))/1000</f>
        <v>33299.529093875499</v>
      </c>
      <c r="M6" s="31" t="str">
        <f t="shared" si="0"/>
        <v>P</v>
      </c>
      <c r="O6" t="str">
        <f>INDEX(Mapping!$H$3:$H$80,MATCH($B6,Mapping!$B$3:$B$80,0))</f>
        <v>Non-Domestic Aggregated</v>
      </c>
    </row>
    <row r="7" spans="2:15" x14ac:dyDescent="0.45">
      <c r="B7" s="2" t="s">
        <v>70</v>
      </c>
      <c r="C7" s="27">
        <f>INDEX(Volumes_Pre_268!C$3:C$111,MATCH($B7,Volumes_Pre_268!$B$3:$B$111,0))*Tariffs_Pre_268!C7*C$1</f>
        <v>11663.152282432135</v>
      </c>
      <c r="D7" s="27">
        <f>INDEX(Volumes_Pre_268!D$3:D$111,MATCH($B7,Volumes_Pre_268!$B$3:$B$111,0))*Tariffs_Pre_268!D7*D$1</f>
        <v>1486.616934123881</v>
      </c>
      <c r="E7" s="27">
        <f>INDEX(Volumes_Pre_268!E$3:E$111,MATCH($B7,Volumes_Pre_268!$B$3:$B$111,0))*Tariffs_Pre_268!E7*E$1</f>
        <v>0</v>
      </c>
      <c r="F7" s="27">
        <f>INDEX(Volumes_Pre_268!F$3:F$111,MATCH($B7,Volumes_Pre_268!$B$3:$B$111,0))*Tariffs_Pre_268!F7*F$1</f>
        <v>302.798744</v>
      </c>
      <c r="G7" s="27">
        <f>INDEX(Volumes_Pre_268!G$3:G$111,MATCH($B7,Volumes_Pre_268!$B$3:$B$111,0))*Tariffs_Pre_268!G7*G$1</f>
        <v>0</v>
      </c>
      <c r="H7" s="27">
        <f>INDEX(Volumes_Pre_268!H$3:H$111,MATCH($B7,Volumes_Pre_268!$B$3:$B$111,0))*Tariffs_Pre_268!H7*H$1</f>
        <v>0</v>
      </c>
      <c r="I7" s="27">
        <f>INDEX(Volumes_Pre_268!I$3:I$111,MATCH($B7,Volumes_Pre_268!$B$3:$B$111,0))*Tariffs_Pre_268!I7*I$1</f>
        <v>0</v>
      </c>
      <c r="K7" s="27">
        <f t="shared" si="1"/>
        <v>13452.567960556014</v>
      </c>
      <c r="L7" s="27">
        <f>INDEX([1]Summary!$D$49:$D$156,MATCH(B7,[1]Summary!$A$49:$A$156,0))/1000</f>
        <v>13452.567960556013</v>
      </c>
      <c r="M7" s="31" t="str">
        <f t="shared" si="0"/>
        <v>P</v>
      </c>
      <c r="O7" t="str">
        <f>INDEX(Mapping!$H$3:$H$80,MATCH($B7,Mapping!$B$3:$B$80,0))</f>
        <v>Non-Domestic Aggregated</v>
      </c>
    </row>
    <row r="8" spans="2:15" x14ac:dyDescent="0.45">
      <c r="B8" s="2" t="s">
        <v>74</v>
      </c>
      <c r="C8" s="27">
        <f>INDEX(Volumes_Pre_268!C$3:C$111,MATCH($B8,Volumes_Pre_268!$B$3:$B$111,0))*Tariffs_Pre_268!C8*C$1</f>
        <v>70.166032592126584</v>
      </c>
      <c r="D8" s="27">
        <f>INDEX(Volumes_Pre_268!D$3:D$111,MATCH($B8,Volumes_Pre_268!$B$3:$B$111,0))*Tariffs_Pre_268!D8*D$1</f>
        <v>0</v>
      </c>
      <c r="E8" s="27">
        <f>INDEX(Volumes_Pre_268!E$3:E$111,MATCH($B8,Volumes_Pre_268!$B$3:$B$111,0))*Tariffs_Pre_268!E8*E$1</f>
        <v>0</v>
      </c>
      <c r="F8" s="27">
        <f>INDEX(Volumes_Pre_268!F$3:F$111,MATCH($B8,Volumes_Pre_268!$B$3:$B$111,0))*Tariffs_Pre_268!F8*F$1</f>
        <v>0</v>
      </c>
      <c r="G8" s="27">
        <f>INDEX(Volumes_Pre_268!G$3:G$111,MATCH($B8,Volumes_Pre_268!$B$3:$B$111,0))*Tariffs_Pre_268!G8*G$1</f>
        <v>0</v>
      </c>
      <c r="H8" s="27">
        <f>INDEX(Volumes_Pre_268!H$3:H$111,MATCH($B8,Volumes_Pre_268!$B$3:$B$111,0))*Tariffs_Pre_268!H8*H$1</f>
        <v>0</v>
      </c>
      <c r="I8" s="27">
        <f>INDEX(Volumes_Pre_268!I$3:I$111,MATCH($B8,Volumes_Pre_268!$B$3:$B$111,0))*Tariffs_Pre_268!I8*I$1</f>
        <v>0</v>
      </c>
      <c r="K8" s="27">
        <f t="shared" si="1"/>
        <v>70.166032592126584</v>
      </c>
      <c r="L8" s="27">
        <f>INDEX([1]Summary!$D$49:$D$156,MATCH(B8,[1]Summary!$A$49:$A$156,0))/1000</f>
        <v>70.16603259212657</v>
      </c>
      <c r="M8" s="31" t="str">
        <f t="shared" si="0"/>
        <v>P</v>
      </c>
      <c r="O8" t="str">
        <f>INDEX(Mapping!$H$3:$H$80,MATCH($B8,Mapping!$B$3:$B$80,0))</f>
        <v>Non-Domestic Aggregated</v>
      </c>
    </row>
    <row r="9" spans="2:15" x14ac:dyDescent="0.45">
      <c r="B9" s="2" t="s">
        <v>78</v>
      </c>
      <c r="C9" s="27">
        <f>INDEX(Volumes_Pre_268!C$3:C$111,MATCH($B9,Volumes_Pre_268!$B$3:$B$111,0))*Tariffs_Pre_268!C9*C$1</f>
        <v>2.3943120000000007</v>
      </c>
      <c r="D9" s="27">
        <f>INDEX(Volumes_Pre_268!D$3:D$111,MATCH($B9,Volumes_Pre_268!$B$3:$B$111,0))*Tariffs_Pre_268!D9*D$1</f>
        <v>0.20580000000000001</v>
      </c>
      <c r="E9" s="27">
        <f>INDEX(Volumes_Pre_268!E$3:E$111,MATCH($B9,Volumes_Pre_268!$B$3:$B$111,0))*Tariffs_Pre_268!E9*E$1</f>
        <v>0</v>
      </c>
      <c r="F9" s="27">
        <f>INDEX(Volumes_Pre_268!F$3:F$111,MATCH($B9,Volumes_Pre_268!$B$3:$B$111,0))*Tariffs_Pre_268!F9*F$1</f>
        <v>7.2452500000000003E-2</v>
      </c>
      <c r="G9" s="27">
        <f>INDEX(Volumes_Pre_268!G$3:G$111,MATCH($B9,Volumes_Pre_268!$B$3:$B$111,0))*Tariffs_Pre_268!G9*G$1</f>
        <v>0</v>
      </c>
      <c r="H9" s="27">
        <f>INDEX(Volumes_Pre_268!H$3:H$111,MATCH($B9,Volumes_Pre_268!$B$3:$B$111,0))*Tariffs_Pre_268!H9*H$1</f>
        <v>0</v>
      </c>
      <c r="I9" s="27">
        <f>INDEX(Volumes_Pre_268!I$3:I$111,MATCH($B9,Volumes_Pre_268!$B$3:$B$111,0))*Tariffs_Pre_268!I9*I$1</f>
        <v>0</v>
      </c>
      <c r="K9" s="27">
        <f t="shared" si="1"/>
        <v>2.6725645000000005</v>
      </c>
      <c r="L9" s="27">
        <f>INDEX([1]Summary!$D$49:$D$156,MATCH(B9,[1]Summary!$A$49:$A$156,0))/1000</f>
        <v>2.6725645</v>
      </c>
      <c r="M9" s="31" t="str">
        <f t="shared" si="0"/>
        <v>P</v>
      </c>
      <c r="O9" t="str">
        <f>INDEX(Mapping!$H$3:$H$80,MATCH($B9,Mapping!$B$3:$B$80,0))</f>
        <v>Non-Domestic Aggregated</v>
      </c>
    </row>
    <row r="10" spans="2:15" x14ac:dyDescent="0.45">
      <c r="B10" s="2" t="s">
        <v>82</v>
      </c>
      <c r="C10" s="27">
        <f>INDEX(Volumes_Pre_268!C$3:C$111,MATCH($B10,Volumes_Pre_268!$B$3:$B$111,0))*Tariffs_Pre_268!C10*C$1</f>
        <v>2.40097</v>
      </c>
      <c r="D10" s="27">
        <f>INDEX(Volumes_Pre_268!D$3:D$111,MATCH($B10,Volumes_Pre_268!$B$3:$B$111,0))*Tariffs_Pre_268!D10*D$1</f>
        <v>0.20763799999999999</v>
      </c>
      <c r="E10" s="27">
        <f>INDEX(Volumes_Pre_268!E$3:E$111,MATCH($B10,Volumes_Pre_268!$B$3:$B$111,0))*Tariffs_Pre_268!E10*E$1</f>
        <v>0</v>
      </c>
      <c r="F10" s="27">
        <f>INDEX(Volumes_Pre_268!F$3:F$111,MATCH($B10,Volumes_Pre_268!$B$3:$B$111,0))*Tariffs_Pre_268!F10*F$1</f>
        <v>8.8731499999999991E-2</v>
      </c>
      <c r="G10" s="27">
        <f>INDEX(Volumes_Pre_268!G$3:G$111,MATCH($B10,Volumes_Pre_268!$B$3:$B$111,0))*Tariffs_Pre_268!G10*G$1</f>
        <v>0</v>
      </c>
      <c r="H10" s="27">
        <f>INDEX(Volumes_Pre_268!H$3:H$111,MATCH($B10,Volumes_Pre_268!$B$3:$B$111,0))*Tariffs_Pre_268!H10*H$1</f>
        <v>0</v>
      </c>
      <c r="I10" s="27">
        <f>INDEX(Volumes_Pre_268!I$3:I$111,MATCH($B10,Volumes_Pre_268!$B$3:$B$111,0))*Tariffs_Pre_268!I10*I$1</f>
        <v>0</v>
      </c>
      <c r="K10" s="27">
        <f t="shared" si="1"/>
        <v>2.6973395000000004</v>
      </c>
      <c r="L10" s="27">
        <f>INDEX([1]Summary!$D$49:$D$156,MATCH(B10,[1]Summary!$A$49:$A$156,0))/1000</f>
        <v>2.6973394999999996</v>
      </c>
      <c r="M10" s="31" t="str">
        <f t="shared" si="0"/>
        <v>P</v>
      </c>
      <c r="O10" t="str">
        <f>INDEX(Mapping!$H$3:$H$80,MATCH($B10,Mapping!$B$3:$B$80,0))</f>
        <v>Non-Domestic Aggregated</v>
      </c>
    </row>
    <row r="11" spans="2:15" x14ac:dyDescent="0.45">
      <c r="B11" s="2" t="s">
        <v>84</v>
      </c>
      <c r="C11" s="27">
        <f>INDEX(Volumes_Pre_268!C$3:C$111,MATCH($B11,Volumes_Pre_268!$B$3:$B$111,0))*Tariffs_Pre_268!C11*C$1</f>
        <v>1.6506000000000001</v>
      </c>
      <c r="D11" s="27">
        <f>INDEX(Volumes_Pre_268!D$3:D$111,MATCH($B11,Volumes_Pre_268!$B$3:$B$111,0))*Tariffs_Pre_268!D11*D$1</f>
        <v>0.21357199999999998</v>
      </c>
      <c r="E11" s="27">
        <f>INDEX(Volumes_Pre_268!E$3:E$111,MATCH($B11,Volumes_Pre_268!$B$3:$B$111,0))*Tariffs_Pre_268!E11*E$1</f>
        <v>0</v>
      </c>
      <c r="F11" s="27">
        <f>INDEX(Volumes_Pre_268!F$3:F$111,MATCH($B11,Volumes_Pre_268!$B$3:$B$111,0))*Tariffs_Pre_268!F11*F$1</f>
        <v>0.68703949999999991</v>
      </c>
      <c r="G11" s="27">
        <f>INDEX(Volumes_Pre_268!G$3:G$111,MATCH($B11,Volumes_Pre_268!$B$3:$B$111,0))*Tariffs_Pre_268!G11*G$1</f>
        <v>0</v>
      </c>
      <c r="H11" s="27">
        <f>INDEX(Volumes_Pre_268!H$3:H$111,MATCH($B11,Volumes_Pre_268!$B$3:$B$111,0))*Tariffs_Pre_268!H11*H$1</f>
        <v>0</v>
      </c>
      <c r="I11" s="27">
        <f>INDEX(Volumes_Pre_268!I$3:I$111,MATCH($B11,Volumes_Pre_268!$B$3:$B$111,0))*Tariffs_Pre_268!I11*I$1</f>
        <v>0</v>
      </c>
      <c r="K11" s="27">
        <f t="shared" si="1"/>
        <v>2.5512115</v>
      </c>
      <c r="L11" s="27">
        <f>INDEX([1]Summary!$D$49:$D$156,MATCH(B11,[1]Summary!$A$49:$A$156,0))/1000</f>
        <v>2.5512115</v>
      </c>
      <c r="M11" s="31" t="str">
        <f t="shared" si="0"/>
        <v>P</v>
      </c>
      <c r="O11" t="str">
        <f>INDEX(Mapping!$H$3:$H$80,MATCH($B11,Mapping!$B$3:$B$80,0))</f>
        <v>Non-Domestic Aggregated</v>
      </c>
    </row>
    <row r="12" spans="2:15" x14ac:dyDescent="0.45">
      <c r="B12" s="2" t="s">
        <v>86</v>
      </c>
      <c r="C12" s="27">
        <f>INDEX(Volumes_Pre_268!C$3:C$111,MATCH($B12,Volumes_Pre_268!$B$3:$B$111,0))*Tariffs_Pre_268!C12*C$1</f>
        <v>0</v>
      </c>
      <c r="D12" s="27">
        <f>INDEX(Volumes_Pre_268!D$3:D$111,MATCH($B12,Volumes_Pre_268!$B$3:$B$111,0))*Tariffs_Pre_268!D12*D$1</f>
        <v>0</v>
      </c>
      <c r="E12" s="27">
        <f>INDEX(Volumes_Pre_268!E$3:E$111,MATCH($B12,Volumes_Pre_268!$B$3:$B$111,0))*Tariffs_Pre_268!E12*E$1</f>
        <v>0</v>
      </c>
      <c r="F12" s="27">
        <f>INDEX(Volumes_Pre_268!F$3:F$111,MATCH($B12,Volumes_Pre_268!$B$3:$B$111,0))*Tariffs_Pre_268!F12*F$1</f>
        <v>0</v>
      </c>
      <c r="G12" s="27">
        <f>INDEX(Volumes_Pre_268!G$3:G$111,MATCH($B12,Volumes_Pre_268!$B$3:$B$111,0))*Tariffs_Pre_268!G12*G$1</f>
        <v>0</v>
      </c>
      <c r="H12" s="27">
        <f>INDEX(Volumes_Pre_268!H$3:H$111,MATCH($B12,Volumes_Pre_268!$B$3:$B$111,0))*Tariffs_Pre_268!H12*H$1</f>
        <v>0</v>
      </c>
      <c r="I12" s="27">
        <f>INDEX(Volumes_Pre_268!I$3:I$111,MATCH($B12,Volumes_Pre_268!$B$3:$B$111,0))*Tariffs_Pre_268!I12*I$1</f>
        <v>0</v>
      </c>
      <c r="K12" s="27">
        <f t="shared" si="1"/>
        <v>0</v>
      </c>
      <c r="L12" s="27">
        <f>INDEX([1]Summary!$D$49:$D$156,MATCH(B12,[1]Summary!$A$49:$A$156,0))/1000</f>
        <v>0</v>
      </c>
      <c r="M12" s="31" t="str">
        <f t="shared" si="0"/>
        <v>P</v>
      </c>
      <c r="O12" t="str">
        <f>INDEX(Mapping!$H$3:$H$80,MATCH($B12,Mapping!$B$3:$B$80,0))</f>
        <v>Domestic</v>
      </c>
    </row>
    <row r="13" spans="2:15" x14ac:dyDescent="0.45">
      <c r="B13" s="2" t="s">
        <v>90</v>
      </c>
      <c r="C13" s="27">
        <f>INDEX(Volumes_Pre_268!C$3:C$111,MATCH($B13,Volumes_Pre_268!$B$3:$B$111,0))*Tariffs_Pre_268!C13*C$1</f>
        <v>3493.1165651490219</v>
      </c>
      <c r="D13" s="27">
        <f>INDEX(Volumes_Pre_268!D$3:D$111,MATCH($B13,Volumes_Pre_268!$B$3:$B$111,0))*Tariffs_Pre_268!D13*D$1</f>
        <v>2469.2395053491164</v>
      </c>
      <c r="E13" s="27">
        <f>INDEX(Volumes_Pre_268!E$3:E$111,MATCH($B13,Volumes_Pre_268!$B$3:$B$111,0))*Tariffs_Pre_268!E13*E$1</f>
        <v>1021.9789194757898</v>
      </c>
      <c r="F13" s="27">
        <f>INDEX(Volumes_Pre_268!F$3:F$111,MATCH($B13,Volumes_Pre_268!$B$3:$B$111,0))*Tariffs_Pre_268!F13*F$1</f>
        <v>48.132111999999999</v>
      </c>
      <c r="G13" s="27">
        <f>INDEX(Volumes_Pre_268!G$3:G$111,MATCH($B13,Volumes_Pre_268!$B$3:$B$111,0))*Tariffs_Pre_268!G13*G$1</f>
        <v>0</v>
      </c>
      <c r="H13" s="27">
        <f>INDEX(Volumes_Pre_268!H$3:H$111,MATCH($B13,Volumes_Pre_268!$B$3:$B$111,0))*Tariffs_Pre_268!H13*H$1</f>
        <v>0</v>
      </c>
      <c r="I13" s="27">
        <f>INDEX(Volumes_Pre_268!I$3:I$111,MATCH($B13,Volumes_Pre_268!$B$3:$B$111,0))*Tariffs_Pre_268!I13*I$1</f>
        <v>0</v>
      </c>
      <c r="K13" s="27">
        <f t="shared" si="1"/>
        <v>7032.467101973928</v>
      </c>
      <c r="L13" s="27">
        <f>INDEX([1]Summary!$D$49:$D$156,MATCH(B13,[1]Summary!$A$49:$A$156,0))/1000</f>
        <v>7032.4671019739289</v>
      </c>
      <c r="M13" s="31" t="str">
        <f t="shared" si="0"/>
        <v>P</v>
      </c>
      <c r="O13" t="str">
        <f>INDEX(Mapping!$H$3:$H$80,MATCH($B13,Mapping!$B$3:$B$80,0))</f>
        <v>Non-Domestic Aggregated</v>
      </c>
    </row>
    <row r="14" spans="2:15" x14ac:dyDescent="0.45">
      <c r="B14" s="2" t="s">
        <v>94</v>
      </c>
      <c r="C14" s="27">
        <f>INDEX(Volumes_Pre_268!C$3:C$111,MATCH($B14,Volumes_Pre_268!$B$3:$B$111,0))*Tariffs_Pre_268!C14*C$1</f>
        <v>9456.4008277801549</v>
      </c>
      <c r="D14" s="27">
        <f>INDEX(Volumes_Pre_268!D$3:D$111,MATCH($B14,Volumes_Pre_268!$B$3:$B$111,0))*Tariffs_Pre_268!D14*D$1</f>
        <v>7093.0489440702331</v>
      </c>
      <c r="E14" s="27">
        <f>INDEX(Volumes_Pre_268!E$3:E$111,MATCH($B14,Volumes_Pre_268!$B$3:$B$111,0))*Tariffs_Pre_268!E14*E$1</f>
        <v>3790.8362062464998</v>
      </c>
      <c r="F14" s="27">
        <f>INDEX(Volumes_Pre_268!F$3:F$111,MATCH($B14,Volumes_Pre_268!$B$3:$B$111,0))*Tariffs_Pre_268!F14*F$1</f>
        <v>369.70740499999999</v>
      </c>
      <c r="G14" s="27">
        <f>INDEX(Volumes_Pre_268!G$3:G$111,MATCH($B14,Volumes_Pre_268!$B$3:$B$111,0))*Tariffs_Pre_268!G14*G$1</f>
        <v>4849.7856541106094</v>
      </c>
      <c r="H14" s="27">
        <f>INDEX(Volumes_Pre_268!H$3:H$111,MATCH($B14,Volumes_Pre_268!$B$3:$B$111,0))*Tariffs_Pre_268!H14*H$1</f>
        <v>117.39542449999999</v>
      </c>
      <c r="I14" s="27">
        <f>INDEX(Volumes_Pre_268!I$3:I$111,MATCH($B14,Volumes_Pre_268!$B$3:$B$111,0))*Tariffs_Pre_268!I14*I$1</f>
        <v>193.40969032000001</v>
      </c>
      <c r="K14" s="27">
        <f t="shared" si="1"/>
        <v>25870.584152027495</v>
      </c>
      <c r="L14" s="27">
        <f>INDEX([1]Summary!$D$49:$D$156,MATCH(B14,[1]Summary!$A$49:$A$156,0))/1000</f>
        <v>25870.584152027495</v>
      </c>
      <c r="M14" s="31" t="str">
        <f t="shared" si="0"/>
        <v>P</v>
      </c>
      <c r="O14" t="str">
        <f>INDEX(Mapping!$H$3:$H$80,MATCH($B14,Mapping!$B$3:$B$80,0))</f>
        <v>Non-Domestic Site Specific</v>
      </c>
    </row>
    <row r="15" spans="2:15" x14ac:dyDescent="0.45">
      <c r="B15" s="2" t="s">
        <v>98</v>
      </c>
      <c r="C15" s="27">
        <f>INDEX(Volumes_Pre_268!C$3:C$111,MATCH($B15,Volumes_Pre_268!$B$3:$B$111,0))*Tariffs_Pre_268!C15*C$1</f>
        <v>11768.876908400413</v>
      </c>
      <c r="D15" s="27">
        <f>INDEX(Volumes_Pre_268!D$3:D$111,MATCH($B15,Volumes_Pre_268!$B$3:$B$111,0))*Tariffs_Pre_268!D15*D$1</f>
        <v>8639.3600293412837</v>
      </c>
      <c r="E15" s="27">
        <f>INDEX(Volumes_Pre_268!E$3:E$111,MATCH($B15,Volumes_Pre_268!$B$3:$B$111,0))*Tariffs_Pre_268!E15*E$1</f>
        <v>5703.3184676378605</v>
      </c>
      <c r="F15" s="27">
        <f>INDEX(Volumes_Pre_268!F$3:F$111,MATCH($B15,Volumes_Pre_268!$B$3:$B$111,0))*Tariffs_Pre_268!F15*F$1</f>
        <v>92.211483000000001</v>
      </c>
      <c r="G15" s="27">
        <f>INDEX(Volumes_Pre_268!G$3:G$111,MATCH($B15,Volumes_Pre_268!$B$3:$B$111,0))*Tariffs_Pre_268!G15*G$1</f>
        <v>11849.388178025569</v>
      </c>
      <c r="H15" s="27">
        <f>INDEX(Volumes_Pre_268!H$3:H$111,MATCH($B15,Volumes_Pre_268!$B$3:$B$111,0))*Tariffs_Pre_268!H15*H$1</f>
        <v>331.25969200000003</v>
      </c>
      <c r="I15" s="27">
        <f>INDEX(Volumes_Pre_268!I$3:I$111,MATCH($B15,Volumes_Pre_268!$B$3:$B$111,0))*Tariffs_Pre_268!I15*I$1</f>
        <v>234.62178960000003</v>
      </c>
      <c r="K15" s="27">
        <f t="shared" si="1"/>
        <v>38619.036548005126</v>
      </c>
      <c r="L15" s="27">
        <f>INDEX([1]Summary!$D$49:$D$156,MATCH(B15,[1]Summary!$A$49:$A$156,0))/1000</f>
        <v>38619.036548005126</v>
      </c>
      <c r="M15" s="31" t="str">
        <f t="shared" si="0"/>
        <v>P</v>
      </c>
      <c r="O15" t="str">
        <f>INDEX(Mapping!$H$3:$H$80,MATCH($B15,Mapping!$B$3:$B$80,0))</f>
        <v>Non-Domestic Site Specific</v>
      </c>
    </row>
    <row r="16" spans="2:15" x14ac:dyDescent="0.45">
      <c r="B16" s="2" t="s">
        <v>101</v>
      </c>
      <c r="C16" s="27">
        <f>INDEX(Volumes_Pre_268!C$3:C$111,MATCH($B16,Volumes_Pre_268!$B$3:$B$111,0))*Tariffs_Pre_268!C16*C$1</f>
        <v>11587.048844446075</v>
      </c>
      <c r="D16" s="27">
        <f>INDEX(Volumes_Pre_268!D$3:D$111,MATCH($B16,Volumes_Pre_268!$B$3:$B$111,0))*Tariffs_Pre_268!D16*D$1</f>
        <v>8736.4647942393512</v>
      </c>
      <c r="E16" s="27">
        <f>INDEX(Volumes_Pre_268!E$3:E$111,MATCH($B16,Volumes_Pre_268!$B$3:$B$111,0))*Tariffs_Pre_268!E16*E$1</f>
        <v>8232.2313972716693</v>
      </c>
      <c r="F16" s="27">
        <f>INDEX(Volumes_Pre_268!F$3:F$111,MATCH($B16,Volumes_Pre_268!$B$3:$B$111,0))*Tariffs_Pre_268!F16*F$1</f>
        <v>276.69182699999999</v>
      </c>
      <c r="G16" s="27">
        <f>INDEX(Volumes_Pre_268!G$3:G$111,MATCH($B16,Volumes_Pre_268!$B$3:$B$111,0))*Tariffs_Pre_268!G16*G$1</f>
        <v>9256.6693700000014</v>
      </c>
      <c r="H16" s="27">
        <f>INDEX(Volumes_Pre_268!H$3:H$111,MATCH($B16,Volumes_Pre_268!$B$3:$B$111,0))*Tariffs_Pre_268!H16*H$1</f>
        <v>306.533862</v>
      </c>
      <c r="I16" s="27">
        <f>INDEX(Volumes_Pre_268!I$3:I$111,MATCH($B16,Volumes_Pre_268!$B$3:$B$111,0))*Tariffs_Pre_268!I16*I$1</f>
        <v>220.78919664</v>
      </c>
      <c r="K16" s="27">
        <f t="shared" si="1"/>
        <v>38616.429291597095</v>
      </c>
      <c r="L16" s="27">
        <f>INDEX([1]Summary!$D$49:$D$156,MATCH(B16,[1]Summary!$A$49:$A$156,0))/1000</f>
        <v>38616.429291597095</v>
      </c>
      <c r="M16" s="31" t="str">
        <f t="shared" si="0"/>
        <v>P</v>
      </c>
      <c r="O16" t="str">
        <f>INDEX(Mapping!$H$3:$H$80,MATCH($B16,Mapping!$B$3:$B$80,0))</f>
        <v>Non-Domestic Site Specific</v>
      </c>
    </row>
    <row r="17" spans="2:15" x14ac:dyDescent="0.45">
      <c r="B17" s="2" t="s">
        <v>104</v>
      </c>
      <c r="C17" s="27">
        <f>INDEX(Volumes_Pre_268!C$3:C$111,MATCH($B17,Volumes_Pre_268!$B$3:$B$111,0))*Tariffs_Pre_268!C17*C$1</f>
        <v>767.67202037400011</v>
      </c>
      <c r="D17" s="27">
        <f>INDEX(Volumes_Pre_268!D$3:D$111,MATCH($B17,Volumes_Pre_268!$B$3:$B$111,0))*Tariffs_Pre_268!D17*D$1</f>
        <v>0</v>
      </c>
      <c r="E17" s="27">
        <f>INDEX(Volumes_Pre_268!E$3:E$111,MATCH($B17,Volumes_Pre_268!$B$3:$B$111,0))*Tariffs_Pre_268!E17*E$1</f>
        <v>0</v>
      </c>
      <c r="F17" s="27">
        <f>INDEX(Volumes_Pre_268!F$3:F$111,MATCH($B17,Volumes_Pre_268!$B$3:$B$111,0))*Tariffs_Pre_268!F17*F$1</f>
        <v>0</v>
      </c>
      <c r="G17" s="27">
        <f>INDEX(Volumes_Pre_268!G$3:G$111,MATCH($B17,Volumes_Pre_268!$B$3:$B$111,0))*Tariffs_Pre_268!G17*G$1</f>
        <v>0</v>
      </c>
      <c r="H17" s="27">
        <f>INDEX(Volumes_Pre_268!H$3:H$111,MATCH($B17,Volumes_Pre_268!$B$3:$B$111,0))*Tariffs_Pre_268!H17*H$1</f>
        <v>0</v>
      </c>
      <c r="I17" s="27">
        <f>INDEX(Volumes_Pre_268!I$3:I$111,MATCH($B17,Volumes_Pre_268!$B$3:$B$111,0))*Tariffs_Pre_268!I17*I$1</f>
        <v>0</v>
      </c>
      <c r="K17" s="27">
        <f t="shared" si="1"/>
        <v>767.67202037400011</v>
      </c>
      <c r="L17" s="27">
        <f>INDEX([1]Summary!$D$49:$D$156,MATCH(B17,[1]Summary!$A$49:$A$156,0))/1000</f>
        <v>767.67202037400011</v>
      </c>
      <c r="M17" s="31" t="str">
        <f t="shared" si="0"/>
        <v>P</v>
      </c>
      <c r="O17" t="str">
        <f>INDEX(Mapping!$H$3:$H$80,MATCH($B17,Mapping!$B$3:$B$80,0))</f>
        <v>UMS</v>
      </c>
    </row>
    <row r="18" spans="2:15" x14ac:dyDescent="0.45">
      <c r="B18" s="2" t="s">
        <v>108</v>
      </c>
      <c r="C18" s="27">
        <f>INDEX(Volumes_Pre_268!C$3:C$111,MATCH($B18,Volumes_Pre_268!$B$3:$B$111,0))*Tariffs_Pre_268!C18*C$1</f>
        <v>2277.7406644290004</v>
      </c>
      <c r="D18" s="27">
        <f>INDEX(Volumes_Pre_268!D$3:D$111,MATCH($B18,Volumes_Pre_268!$B$3:$B$111,0))*Tariffs_Pre_268!D18*D$1</f>
        <v>0</v>
      </c>
      <c r="E18" s="27">
        <f>INDEX(Volumes_Pre_268!E$3:E$111,MATCH($B18,Volumes_Pre_268!$B$3:$B$111,0))*Tariffs_Pre_268!E18*E$1</f>
        <v>0</v>
      </c>
      <c r="F18" s="27">
        <f>INDEX(Volumes_Pre_268!F$3:F$111,MATCH($B18,Volumes_Pre_268!$B$3:$B$111,0))*Tariffs_Pre_268!F18*F$1</f>
        <v>0</v>
      </c>
      <c r="G18" s="27">
        <f>INDEX(Volumes_Pre_268!G$3:G$111,MATCH($B18,Volumes_Pre_268!$B$3:$B$111,0))*Tariffs_Pre_268!G18*G$1</f>
        <v>0</v>
      </c>
      <c r="H18" s="27">
        <f>INDEX(Volumes_Pre_268!H$3:H$111,MATCH($B18,Volumes_Pre_268!$B$3:$B$111,0))*Tariffs_Pre_268!H18*H$1</f>
        <v>0</v>
      </c>
      <c r="I18" s="27">
        <f>INDEX(Volumes_Pre_268!I$3:I$111,MATCH($B18,Volumes_Pre_268!$B$3:$B$111,0))*Tariffs_Pre_268!I18*I$1</f>
        <v>0</v>
      </c>
      <c r="K18" s="27">
        <f t="shared" si="1"/>
        <v>2277.7406644290004</v>
      </c>
      <c r="L18" s="27">
        <f>INDEX([1]Summary!$D$49:$D$156,MATCH(B18,[1]Summary!$A$49:$A$156,0))/1000</f>
        <v>2277.7406644289999</v>
      </c>
      <c r="M18" s="31" t="str">
        <f t="shared" si="0"/>
        <v>P</v>
      </c>
      <c r="O18" t="str">
        <f>INDEX(Mapping!$H$3:$H$80,MATCH($B18,Mapping!$B$3:$B$80,0))</f>
        <v>UMS</v>
      </c>
    </row>
    <row r="19" spans="2:15" x14ac:dyDescent="0.45">
      <c r="B19" s="2" t="s">
        <v>112</v>
      </c>
      <c r="C19" s="27">
        <f>INDEX(Volumes_Pre_268!C$3:C$111,MATCH($B19,Volumes_Pre_268!$B$3:$B$111,0))*Tariffs_Pre_268!C19*C$1</f>
        <v>6.9014137499999997</v>
      </c>
      <c r="D19" s="27">
        <f>INDEX(Volumes_Pre_268!D$3:D$111,MATCH($B19,Volumes_Pre_268!$B$3:$B$111,0))*Tariffs_Pre_268!D19*D$1</f>
        <v>0</v>
      </c>
      <c r="E19" s="27">
        <f>INDEX(Volumes_Pre_268!E$3:E$111,MATCH($B19,Volumes_Pre_268!$B$3:$B$111,0))*Tariffs_Pre_268!E19*E$1</f>
        <v>0</v>
      </c>
      <c r="F19" s="27">
        <f>INDEX(Volumes_Pre_268!F$3:F$111,MATCH($B19,Volumes_Pre_268!$B$3:$B$111,0))*Tariffs_Pre_268!F19*F$1</f>
        <v>0</v>
      </c>
      <c r="G19" s="27">
        <f>INDEX(Volumes_Pre_268!G$3:G$111,MATCH($B19,Volumes_Pre_268!$B$3:$B$111,0))*Tariffs_Pre_268!G19*G$1</f>
        <v>0</v>
      </c>
      <c r="H19" s="27">
        <f>INDEX(Volumes_Pre_268!H$3:H$111,MATCH($B19,Volumes_Pre_268!$B$3:$B$111,0))*Tariffs_Pre_268!H19*H$1</f>
        <v>0</v>
      </c>
      <c r="I19" s="27">
        <f>INDEX(Volumes_Pre_268!I$3:I$111,MATCH($B19,Volumes_Pre_268!$B$3:$B$111,0))*Tariffs_Pre_268!I19*I$1</f>
        <v>0</v>
      </c>
      <c r="K19" s="27">
        <f t="shared" si="1"/>
        <v>6.9014137499999997</v>
      </c>
      <c r="L19" s="27">
        <f>INDEX([1]Summary!$D$49:$D$156,MATCH(B19,[1]Summary!$A$49:$A$156,0))/1000</f>
        <v>6.9014137499999997</v>
      </c>
      <c r="M19" s="31" t="str">
        <f t="shared" si="0"/>
        <v>P</v>
      </c>
      <c r="O19" t="str">
        <f>INDEX(Mapping!$H$3:$H$80,MATCH($B19,Mapping!$B$3:$B$80,0))</f>
        <v>UMS</v>
      </c>
    </row>
    <row r="20" spans="2:15" x14ac:dyDescent="0.45">
      <c r="B20" s="2" t="s">
        <v>116</v>
      </c>
      <c r="C20" s="27">
        <f>INDEX(Volumes_Pre_268!C$3:C$111,MATCH($B20,Volumes_Pre_268!$B$3:$B$111,0))*Tariffs_Pre_268!C20*C$1</f>
        <v>0</v>
      </c>
      <c r="D20" s="27">
        <f>INDEX(Volumes_Pre_268!D$3:D$111,MATCH($B20,Volumes_Pre_268!$B$3:$B$111,0))*Tariffs_Pre_268!D20*D$1</f>
        <v>0</v>
      </c>
      <c r="E20" s="27">
        <f>INDEX(Volumes_Pre_268!E$3:E$111,MATCH($B20,Volumes_Pre_268!$B$3:$B$111,0))*Tariffs_Pre_268!E20*E$1</f>
        <v>0</v>
      </c>
      <c r="F20" s="27">
        <f>INDEX(Volumes_Pre_268!F$3:F$111,MATCH($B20,Volumes_Pre_268!$B$3:$B$111,0))*Tariffs_Pre_268!F20*F$1</f>
        <v>0</v>
      </c>
      <c r="G20" s="27">
        <f>INDEX(Volumes_Pre_268!G$3:G$111,MATCH($B20,Volumes_Pre_268!$B$3:$B$111,0))*Tariffs_Pre_268!G20*G$1</f>
        <v>0</v>
      </c>
      <c r="H20" s="27">
        <f>INDEX(Volumes_Pre_268!H$3:H$111,MATCH($B20,Volumes_Pre_268!$B$3:$B$111,0))*Tariffs_Pre_268!H20*H$1</f>
        <v>0</v>
      </c>
      <c r="I20" s="27">
        <f>INDEX(Volumes_Pre_268!I$3:I$111,MATCH($B20,Volumes_Pre_268!$B$3:$B$111,0))*Tariffs_Pre_268!I20*I$1</f>
        <v>0</v>
      </c>
      <c r="K20" s="27">
        <f t="shared" si="1"/>
        <v>0</v>
      </c>
      <c r="L20" s="27">
        <f>INDEX([1]Summary!$D$49:$D$156,MATCH(B20,[1]Summary!$A$49:$A$156,0))/1000</f>
        <v>0</v>
      </c>
      <c r="M20" s="31" t="str">
        <f t="shared" si="0"/>
        <v>P</v>
      </c>
      <c r="O20" t="str">
        <f>INDEX(Mapping!$H$3:$H$80,MATCH($B20,Mapping!$B$3:$B$80,0))</f>
        <v>UMS</v>
      </c>
    </row>
    <row r="21" spans="2:15" x14ac:dyDescent="0.45">
      <c r="B21" s="2" t="s">
        <v>120</v>
      </c>
      <c r="C21" s="27">
        <f>INDEX(Volumes_Pre_268!C$3:C$111,MATCH($B21,Volumes_Pre_268!$B$3:$B$111,0))*Tariffs_Pre_268!C21*C$1</f>
        <v>1113.0428957006345</v>
      </c>
      <c r="D21" s="27">
        <f>INDEX(Volumes_Pre_268!D$3:D$111,MATCH($B21,Volumes_Pre_268!$B$3:$B$111,0))*Tariffs_Pre_268!D21*D$1</f>
        <v>423.68814443470677</v>
      </c>
      <c r="E21" s="27">
        <f>INDEX(Volumes_Pre_268!E$3:E$111,MATCH($B21,Volumes_Pre_268!$B$3:$B$111,0))*Tariffs_Pre_268!E21*E$1</f>
        <v>903.00199117236355</v>
      </c>
      <c r="F21" s="27">
        <f>INDEX(Volumes_Pre_268!F$3:F$111,MATCH($B21,Volumes_Pre_268!$B$3:$B$111,0))*Tariffs_Pre_268!F21*F$1</f>
        <v>0</v>
      </c>
      <c r="G21" s="27">
        <f>INDEX(Volumes_Pre_268!G$3:G$111,MATCH($B21,Volumes_Pre_268!$B$3:$B$111,0))*Tariffs_Pre_268!G21*G$1</f>
        <v>0</v>
      </c>
      <c r="H21" s="27">
        <f>INDEX(Volumes_Pre_268!H$3:H$111,MATCH($B21,Volumes_Pre_268!$B$3:$B$111,0))*Tariffs_Pre_268!H21*H$1</f>
        <v>0</v>
      </c>
      <c r="I21" s="27">
        <f>INDEX(Volumes_Pre_268!I$3:I$111,MATCH($B21,Volumes_Pre_268!$B$3:$B$111,0))*Tariffs_Pre_268!I21*I$1</f>
        <v>0</v>
      </c>
      <c r="K21" s="27">
        <f t="shared" si="1"/>
        <v>2439.733031307705</v>
      </c>
      <c r="L21" s="27">
        <f>INDEX([1]Summary!$D$49:$D$156,MATCH(B21,[1]Summary!$A$49:$A$156,0))/1000</f>
        <v>2439.733031307705</v>
      </c>
      <c r="M21" s="31" t="str">
        <f t="shared" si="0"/>
        <v>P</v>
      </c>
      <c r="O21" t="str">
        <f>INDEX(Mapping!$H$3:$H$80,MATCH($B21,Mapping!$B$3:$B$80,0))</f>
        <v>UMS</v>
      </c>
    </row>
    <row r="22" spans="2:15" x14ac:dyDescent="0.45">
      <c r="B22" s="2" t="s">
        <v>124</v>
      </c>
      <c r="C22" s="27">
        <f>INDEX(Volumes_Pre_268!C$3:C$111,MATCH($B22,Volumes_Pre_268!$B$3:$B$111,0))*Tariffs_Pre_268!C22*C$1</f>
        <v>-11.638830013653942</v>
      </c>
      <c r="D22" s="27">
        <f>INDEX(Volumes_Pre_268!D$3:D$111,MATCH($B22,Volumes_Pre_268!$B$3:$B$111,0))*Tariffs_Pre_268!D22*D$1</f>
        <v>0</v>
      </c>
      <c r="E22" s="27">
        <f>INDEX(Volumes_Pre_268!E$3:E$111,MATCH($B22,Volumes_Pre_268!$B$3:$B$111,0))*Tariffs_Pre_268!E22*E$1</f>
        <v>0</v>
      </c>
      <c r="F22" s="27">
        <f>INDEX(Volumes_Pre_268!F$3:F$111,MATCH($B22,Volumes_Pre_268!$B$3:$B$111,0))*Tariffs_Pre_268!F22*F$1</f>
        <v>0</v>
      </c>
      <c r="G22" s="27">
        <f>INDEX(Volumes_Pre_268!G$3:G$111,MATCH($B22,Volumes_Pre_268!$B$3:$B$111,0))*Tariffs_Pre_268!G22*G$1</f>
        <v>0</v>
      </c>
      <c r="H22" s="27">
        <f>INDEX(Volumes_Pre_268!H$3:H$111,MATCH($B22,Volumes_Pre_268!$B$3:$B$111,0))*Tariffs_Pre_268!H22*H$1</f>
        <v>0</v>
      </c>
      <c r="I22" s="27">
        <f>INDEX(Volumes_Pre_268!I$3:I$111,MATCH($B22,Volumes_Pre_268!$B$3:$B$111,0))*Tariffs_Pre_268!I22*I$1</f>
        <v>0</v>
      </c>
      <c r="K22" s="27">
        <f t="shared" si="1"/>
        <v>-11.638830013653942</v>
      </c>
      <c r="L22" s="27">
        <f>INDEX([1]Summary!$D$49:$D$156,MATCH(B22,[1]Summary!$A$49:$A$156,0))/1000</f>
        <v>-11.638830013653942</v>
      </c>
      <c r="M22" s="31" t="str">
        <f t="shared" si="0"/>
        <v>P</v>
      </c>
      <c r="O22" t="str">
        <f>INDEX(Mapping!$H$3:$H$80,MATCH($B22,Mapping!$B$3:$B$80,0))</f>
        <v>Generation</v>
      </c>
    </row>
    <row r="23" spans="2:15" x14ac:dyDescent="0.45">
      <c r="B23" s="2" t="s">
        <v>128</v>
      </c>
      <c r="C23" s="27">
        <f>INDEX(Volumes_Pre_268!C$3:C$111,MATCH($B23,Volumes_Pre_268!$B$3:$B$111,0))*Tariffs_Pre_268!C23*C$1</f>
        <v>-4.0495088406691062</v>
      </c>
      <c r="D23" s="27">
        <f>INDEX(Volumes_Pre_268!D$3:D$111,MATCH($B23,Volumes_Pre_268!$B$3:$B$111,0))*Tariffs_Pre_268!D23*D$1</f>
        <v>0</v>
      </c>
      <c r="E23" s="27">
        <f>INDEX(Volumes_Pre_268!E$3:E$111,MATCH($B23,Volumes_Pre_268!$B$3:$B$111,0))*Tariffs_Pre_268!E23*E$1</f>
        <v>0</v>
      </c>
      <c r="F23" s="27">
        <f>INDEX(Volumes_Pre_268!F$3:F$111,MATCH($B23,Volumes_Pre_268!$B$3:$B$111,0))*Tariffs_Pre_268!F23*F$1</f>
        <v>0</v>
      </c>
      <c r="G23" s="27">
        <f>INDEX(Volumes_Pre_268!G$3:G$111,MATCH($B23,Volumes_Pre_268!$B$3:$B$111,0))*Tariffs_Pre_268!G23*G$1</f>
        <v>0</v>
      </c>
      <c r="H23" s="27">
        <f>INDEX(Volumes_Pre_268!H$3:H$111,MATCH($B23,Volumes_Pre_268!$B$3:$B$111,0))*Tariffs_Pre_268!H23*H$1</f>
        <v>0</v>
      </c>
      <c r="I23" s="27">
        <f>INDEX(Volumes_Pre_268!I$3:I$111,MATCH($B23,Volumes_Pre_268!$B$3:$B$111,0))*Tariffs_Pre_268!I23*I$1</f>
        <v>0</v>
      </c>
      <c r="K23" s="27">
        <f t="shared" si="1"/>
        <v>-4.0495088406691062</v>
      </c>
      <c r="L23" s="27">
        <f>INDEX([1]Summary!$D$49:$D$156,MATCH(B23,[1]Summary!$A$49:$A$156,0))/1000</f>
        <v>-4.0495088406691062</v>
      </c>
      <c r="M23" s="31" t="str">
        <f t="shared" si="0"/>
        <v>P</v>
      </c>
      <c r="O23" t="str">
        <f>INDEX(Mapping!$H$3:$H$80,MATCH($B23,Mapping!$B$3:$B$80,0))</f>
        <v>Generation</v>
      </c>
    </row>
    <row r="24" spans="2:15" x14ac:dyDescent="0.45">
      <c r="B24" s="2" t="s">
        <v>131</v>
      </c>
      <c r="C24" s="27">
        <f>INDEX(Volumes_Pre_268!C$3:C$111,MATCH($B24,Volumes_Pre_268!$B$3:$B$111,0))*Tariffs_Pre_268!C24*C$1</f>
        <v>-356.11410843097377</v>
      </c>
      <c r="D24" s="27">
        <f>INDEX(Volumes_Pre_268!D$3:D$111,MATCH($B24,Volumes_Pre_268!$B$3:$B$111,0))*Tariffs_Pre_268!D24*D$1</f>
        <v>0</v>
      </c>
      <c r="E24" s="27">
        <f>INDEX(Volumes_Pre_268!E$3:E$111,MATCH($B24,Volumes_Pre_268!$B$3:$B$111,0))*Tariffs_Pre_268!E24*E$1</f>
        <v>0</v>
      </c>
      <c r="F24" s="27">
        <f>INDEX(Volumes_Pre_268!F$3:F$111,MATCH($B24,Volumes_Pre_268!$B$3:$B$111,0))*Tariffs_Pre_268!F24*F$1</f>
        <v>0</v>
      </c>
      <c r="G24" s="27">
        <f>INDEX(Volumes_Pre_268!G$3:G$111,MATCH($B24,Volumes_Pre_268!$B$3:$B$111,0))*Tariffs_Pre_268!G24*G$1</f>
        <v>0</v>
      </c>
      <c r="H24" s="27">
        <f>INDEX(Volumes_Pre_268!H$3:H$111,MATCH($B24,Volumes_Pre_268!$B$3:$B$111,0))*Tariffs_Pre_268!H24*H$1</f>
        <v>0</v>
      </c>
      <c r="I24" s="27">
        <f>INDEX(Volumes_Pre_268!I$3:I$111,MATCH($B24,Volumes_Pre_268!$B$3:$B$111,0))*Tariffs_Pre_268!I24*I$1</f>
        <v>6.6677586</v>
      </c>
      <c r="K24" s="27">
        <f t="shared" si="1"/>
        <v>-349.44634983097376</v>
      </c>
      <c r="L24" s="27">
        <f>INDEX([1]Summary!$D$49:$D$156,MATCH(B24,[1]Summary!$A$49:$A$156,0))/1000</f>
        <v>-349.44634983097376</v>
      </c>
      <c r="M24" s="31" t="str">
        <f t="shared" si="0"/>
        <v>P</v>
      </c>
      <c r="O24" t="str">
        <f>INDEX(Mapping!$H$3:$H$80,MATCH($B24,Mapping!$B$3:$B$80,0))</f>
        <v>Generation</v>
      </c>
    </row>
    <row r="25" spans="2:15" x14ac:dyDescent="0.45">
      <c r="B25" s="2" t="s">
        <v>232</v>
      </c>
      <c r="C25" s="27">
        <f>INDEX(Volumes_Pre_268!C$3:C$111,MATCH($B25,Volumes_Pre_268!$B$3:$B$111,0))*Tariffs_Pre_268!C25*C$1</f>
        <v>0</v>
      </c>
      <c r="D25" s="27">
        <f>INDEX(Volumes_Pre_268!D$3:D$111,MATCH($B25,Volumes_Pre_268!$B$3:$B$111,0))*Tariffs_Pre_268!D25*D$1</f>
        <v>0</v>
      </c>
      <c r="E25" s="27">
        <f>INDEX(Volumes_Pre_268!E$3:E$111,MATCH($B25,Volumes_Pre_268!$B$3:$B$111,0))*Tariffs_Pre_268!E25*E$1</f>
        <v>0</v>
      </c>
      <c r="F25" s="27">
        <f>INDEX(Volumes_Pre_268!F$3:F$111,MATCH($B25,Volumes_Pre_268!$B$3:$B$111,0))*Tariffs_Pre_268!F25*F$1</f>
        <v>0</v>
      </c>
      <c r="G25" s="27">
        <f>INDEX(Volumes_Pre_268!G$3:G$111,MATCH($B25,Volumes_Pre_268!$B$3:$B$111,0))*Tariffs_Pre_268!G25*G$1</f>
        <v>0</v>
      </c>
      <c r="H25" s="27">
        <f>INDEX(Volumes_Pre_268!H$3:H$111,MATCH($B25,Volumes_Pre_268!$B$3:$B$111,0))*Tariffs_Pre_268!H25*H$1</f>
        <v>0</v>
      </c>
      <c r="I25" s="27">
        <f>INDEX(Volumes_Pre_268!I$3:I$111,MATCH($B25,Volumes_Pre_268!$B$3:$B$111,0))*Tariffs_Pre_268!I25*I$1</f>
        <v>0</v>
      </c>
      <c r="K25" s="27">
        <f t="shared" si="1"/>
        <v>0</v>
      </c>
      <c r="L25" s="27">
        <f>INDEX([1]Summary!$D$49:$D$156,MATCH(B25,[1]Summary!$A$49:$A$156,0))/1000</f>
        <v>0</v>
      </c>
      <c r="M25" s="31" t="str">
        <f t="shared" si="0"/>
        <v>P</v>
      </c>
      <c r="O25" t="str">
        <f>INDEX(Mapping!$H$3:$H$80,MATCH($B25,Mapping!$B$3:$B$80,0))</f>
        <v>Generation</v>
      </c>
    </row>
    <row r="26" spans="2:15" x14ac:dyDescent="0.45">
      <c r="B26" s="2" t="s">
        <v>135</v>
      </c>
      <c r="C26" s="27">
        <f>INDEX(Volumes_Pre_268!C$3:C$111,MATCH($B26,Volumes_Pre_268!$B$3:$B$111,0))*Tariffs_Pre_268!C26*C$1</f>
        <v>-20.905797613495203</v>
      </c>
      <c r="D26" s="27">
        <f>INDEX(Volumes_Pre_268!D$3:D$111,MATCH($B26,Volumes_Pre_268!$B$3:$B$111,0))*Tariffs_Pre_268!D26*D$1</f>
        <v>-9.7798803719313607</v>
      </c>
      <c r="E26" s="27">
        <f>INDEX(Volumes_Pre_268!E$3:E$111,MATCH($B26,Volumes_Pre_268!$B$3:$B$111,0))*Tariffs_Pre_268!E26*E$1</f>
        <v>-2.207287379288601</v>
      </c>
      <c r="F26" s="27">
        <f>INDEX(Volumes_Pre_268!F$3:F$111,MATCH($B26,Volumes_Pre_268!$B$3:$B$111,0))*Tariffs_Pre_268!F26*F$1</f>
        <v>0</v>
      </c>
      <c r="G26" s="27">
        <f>INDEX(Volumes_Pre_268!G$3:G$111,MATCH($B26,Volumes_Pre_268!$B$3:$B$111,0))*Tariffs_Pre_268!G26*G$1</f>
        <v>0</v>
      </c>
      <c r="H26" s="27">
        <f>INDEX(Volumes_Pre_268!H$3:H$111,MATCH($B26,Volumes_Pre_268!$B$3:$B$111,0))*Tariffs_Pre_268!H26*H$1</f>
        <v>0</v>
      </c>
      <c r="I26" s="27">
        <f>INDEX(Volumes_Pre_268!I$3:I$111,MATCH($B26,Volumes_Pre_268!$B$3:$B$111,0))*Tariffs_Pre_268!I26*I$1</f>
        <v>0.43376587999999999</v>
      </c>
      <c r="K26" s="27">
        <f t="shared" si="1"/>
        <v>-32.459199484715164</v>
      </c>
      <c r="L26" s="27">
        <f>INDEX([1]Summary!$D$49:$D$156,MATCH(B26,[1]Summary!$A$49:$A$156,0))/1000</f>
        <v>-32.459199484715164</v>
      </c>
      <c r="M26" s="31" t="str">
        <f t="shared" si="0"/>
        <v>P</v>
      </c>
      <c r="O26" t="str">
        <f>INDEX(Mapping!$H$3:$H$80,MATCH($B26,Mapping!$B$3:$B$80,0))</f>
        <v>Generation</v>
      </c>
    </row>
    <row r="27" spans="2:15" x14ac:dyDescent="0.45">
      <c r="B27" s="2" t="s">
        <v>234</v>
      </c>
      <c r="C27" s="27">
        <f>INDEX(Volumes_Pre_268!C$3:C$111,MATCH($B27,Volumes_Pre_268!$B$3:$B$111,0))*Tariffs_Pre_268!C27*C$1</f>
        <v>0</v>
      </c>
      <c r="D27" s="27">
        <f>INDEX(Volumes_Pre_268!D$3:D$111,MATCH($B27,Volumes_Pre_268!$B$3:$B$111,0))*Tariffs_Pre_268!D27*D$1</f>
        <v>0</v>
      </c>
      <c r="E27" s="27">
        <f>INDEX(Volumes_Pre_268!E$3:E$111,MATCH($B27,Volumes_Pre_268!$B$3:$B$111,0))*Tariffs_Pre_268!E27*E$1</f>
        <v>0</v>
      </c>
      <c r="F27" s="27">
        <f>INDEX(Volumes_Pre_268!F$3:F$111,MATCH($B27,Volumes_Pre_268!$B$3:$B$111,0))*Tariffs_Pre_268!F27*F$1</f>
        <v>0</v>
      </c>
      <c r="G27" s="27">
        <f>INDEX(Volumes_Pre_268!G$3:G$111,MATCH($B27,Volumes_Pre_268!$B$3:$B$111,0))*Tariffs_Pre_268!G27*G$1</f>
        <v>0</v>
      </c>
      <c r="H27" s="27">
        <f>INDEX(Volumes_Pre_268!H$3:H$111,MATCH($B27,Volumes_Pre_268!$B$3:$B$111,0))*Tariffs_Pre_268!H27*H$1</f>
        <v>0</v>
      </c>
      <c r="I27" s="27">
        <f>INDEX(Volumes_Pre_268!I$3:I$111,MATCH($B27,Volumes_Pre_268!$B$3:$B$111,0))*Tariffs_Pre_268!I27*I$1</f>
        <v>0</v>
      </c>
      <c r="K27" s="27">
        <f t="shared" si="1"/>
        <v>0</v>
      </c>
      <c r="L27" s="27">
        <f>INDEX([1]Summary!$D$49:$D$156,MATCH(B27,[1]Summary!$A$49:$A$156,0))/1000</f>
        <v>0</v>
      </c>
      <c r="M27" s="31" t="str">
        <f t="shared" si="0"/>
        <v>P</v>
      </c>
      <c r="O27" t="str">
        <f>INDEX(Mapping!$H$3:$H$80,MATCH($B27,Mapping!$B$3:$B$80,0))</f>
        <v>Generation</v>
      </c>
    </row>
    <row r="28" spans="2:15" x14ac:dyDescent="0.45">
      <c r="B28" s="2" t="s">
        <v>139</v>
      </c>
      <c r="C28" s="27">
        <f>INDEX(Volumes_Pre_268!C$3:C$111,MATCH($B28,Volumes_Pre_268!$B$3:$B$111,0))*Tariffs_Pre_268!C28*C$1</f>
        <v>-119.62826956635899</v>
      </c>
      <c r="D28" s="27">
        <f>INDEX(Volumes_Pre_268!D$3:D$111,MATCH($B28,Volumes_Pre_268!$B$3:$B$111,0))*Tariffs_Pre_268!D28*D$1</f>
        <v>0</v>
      </c>
      <c r="E28" s="27">
        <f>INDEX(Volumes_Pre_268!E$3:E$111,MATCH($B28,Volumes_Pre_268!$B$3:$B$111,0))*Tariffs_Pre_268!E28*E$1</f>
        <v>0</v>
      </c>
      <c r="F28" s="27">
        <f>INDEX(Volumes_Pre_268!F$3:F$111,MATCH($B28,Volumes_Pre_268!$B$3:$B$111,0))*Tariffs_Pre_268!F28*F$1</f>
        <v>0</v>
      </c>
      <c r="G28" s="27">
        <f>INDEX(Volumes_Pre_268!G$3:G$111,MATCH($B28,Volumes_Pre_268!$B$3:$B$111,0))*Tariffs_Pre_268!G28*G$1</f>
        <v>0</v>
      </c>
      <c r="H28" s="27">
        <f>INDEX(Volumes_Pre_268!H$3:H$111,MATCH($B28,Volumes_Pre_268!$B$3:$B$111,0))*Tariffs_Pre_268!H28*H$1</f>
        <v>0</v>
      </c>
      <c r="I28" s="27">
        <f>INDEX(Volumes_Pre_268!I$3:I$111,MATCH($B28,Volumes_Pre_268!$B$3:$B$111,0))*Tariffs_Pre_268!I28*I$1</f>
        <v>0.38951799999999998</v>
      </c>
      <c r="K28" s="27">
        <f t="shared" si="1"/>
        <v>-119.238751566359</v>
      </c>
      <c r="L28" s="27">
        <f>INDEX([1]Summary!$D$49:$D$156,MATCH(B28,[1]Summary!$A$49:$A$156,0))/1000</f>
        <v>-119.23875156635899</v>
      </c>
      <c r="M28" s="31" t="str">
        <f t="shared" si="0"/>
        <v>P</v>
      </c>
      <c r="O28" t="str">
        <f>INDEX(Mapping!$H$3:$H$80,MATCH($B28,Mapping!$B$3:$B$80,0))</f>
        <v>Generation</v>
      </c>
    </row>
    <row r="29" spans="2:15" x14ac:dyDescent="0.45">
      <c r="B29" s="2" t="s">
        <v>236</v>
      </c>
      <c r="C29" s="27">
        <f>INDEX(Volumes_Pre_268!C$3:C$111,MATCH($B29,Volumes_Pre_268!$B$3:$B$111,0))*Tariffs_Pre_268!C29*C$1</f>
        <v>0</v>
      </c>
      <c r="D29" s="27">
        <f>INDEX(Volumes_Pre_268!D$3:D$111,MATCH($B29,Volumes_Pre_268!$B$3:$B$111,0))*Tariffs_Pre_268!D29*D$1</f>
        <v>0</v>
      </c>
      <c r="E29" s="27">
        <f>INDEX(Volumes_Pre_268!E$3:E$111,MATCH($B29,Volumes_Pre_268!$B$3:$B$111,0))*Tariffs_Pre_268!E29*E$1</f>
        <v>0</v>
      </c>
      <c r="F29" s="27">
        <f>INDEX(Volumes_Pre_268!F$3:F$111,MATCH($B29,Volumes_Pre_268!$B$3:$B$111,0))*Tariffs_Pre_268!F29*F$1</f>
        <v>0</v>
      </c>
      <c r="G29" s="27">
        <f>INDEX(Volumes_Pre_268!G$3:G$111,MATCH($B29,Volumes_Pre_268!$B$3:$B$111,0))*Tariffs_Pre_268!G29*G$1</f>
        <v>0</v>
      </c>
      <c r="H29" s="27">
        <f>INDEX(Volumes_Pre_268!H$3:H$111,MATCH($B29,Volumes_Pre_268!$B$3:$B$111,0))*Tariffs_Pre_268!H29*H$1</f>
        <v>0</v>
      </c>
      <c r="I29" s="27">
        <f>INDEX(Volumes_Pre_268!I$3:I$111,MATCH($B29,Volumes_Pre_268!$B$3:$B$111,0))*Tariffs_Pre_268!I29*I$1</f>
        <v>0</v>
      </c>
      <c r="K29" s="27">
        <f t="shared" si="1"/>
        <v>0</v>
      </c>
      <c r="L29" s="27">
        <f>INDEX([1]Summary!$D$49:$D$156,MATCH(B29,[1]Summary!$A$49:$A$156,0))/1000</f>
        <v>0</v>
      </c>
      <c r="M29" s="31" t="str">
        <f t="shared" si="0"/>
        <v>P</v>
      </c>
      <c r="O29" t="str">
        <f>INDEX(Mapping!$H$3:$H$80,MATCH($B29,Mapping!$B$3:$B$80,0))</f>
        <v>Generation</v>
      </c>
    </row>
    <row r="30" spans="2:15" x14ac:dyDescent="0.45">
      <c r="B30" s="2" t="s">
        <v>142</v>
      </c>
      <c r="C30" s="27">
        <f>INDEX(Volumes_Pre_268!C$3:C$111,MATCH($B30,Volumes_Pre_268!$B$3:$B$111,0))*Tariffs_Pre_268!C30*C$1</f>
        <v>-38.699456409025053</v>
      </c>
      <c r="D30" s="27">
        <f>INDEX(Volumes_Pre_268!D$3:D$111,MATCH($B30,Volumes_Pre_268!$B$3:$B$111,0))*Tariffs_Pre_268!D30*D$1</f>
        <v>-16.425387113263319</v>
      </c>
      <c r="E30" s="27">
        <f>INDEX(Volumes_Pre_268!E$3:E$111,MATCH($B30,Volumes_Pre_268!$B$3:$B$111,0))*Tariffs_Pre_268!E30*E$1</f>
        <v>-4.5775097853387594</v>
      </c>
      <c r="F30" s="27">
        <f>INDEX(Volumes_Pre_268!F$3:F$111,MATCH($B30,Volumes_Pre_268!$B$3:$B$111,0))*Tariffs_Pre_268!F30*F$1</f>
        <v>0</v>
      </c>
      <c r="G30" s="27">
        <f>INDEX(Volumes_Pre_268!G$3:G$111,MATCH($B30,Volumes_Pre_268!$B$3:$B$111,0))*Tariffs_Pre_268!G30*G$1</f>
        <v>0</v>
      </c>
      <c r="H30" s="27">
        <f>INDEX(Volumes_Pre_268!H$3:H$111,MATCH($B30,Volumes_Pre_268!$B$3:$B$111,0))*Tariffs_Pre_268!H30*H$1</f>
        <v>0</v>
      </c>
      <c r="I30" s="27">
        <f>INDEX(Volumes_Pre_268!I$3:I$111,MATCH($B30,Volumes_Pre_268!$B$3:$B$111,0))*Tariffs_Pre_268!I30*I$1</f>
        <v>0.27642974999999997</v>
      </c>
      <c r="K30" s="27">
        <f t="shared" si="1"/>
        <v>-59.425923557627137</v>
      </c>
      <c r="L30" s="27">
        <f>INDEX([1]Summary!$D$49:$D$156,MATCH(B30,[1]Summary!$A$49:$A$156,0))/1000</f>
        <v>-59.425923557627137</v>
      </c>
      <c r="M30" s="31" t="str">
        <f t="shared" si="0"/>
        <v>P</v>
      </c>
      <c r="O30" t="str">
        <f>INDEX(Mapping!$H$3:$H$80,MATCH($B30,Mapping!$B$3:$B$80,0))</f>
        <v>Generation</v>
      </c>
    </row>
    <row r="31" spans="2:15" x14ac:dyDescent="0.45">
      <c r="B31" s="2" t="s">
        <v>238</v>
      </c>
      <c r="C31" s="27">
        <f>INDEX(Volumes_Pre_268!C$3:C$111,MATCH($B31,Volumes_Pre_268!$B$3:$B$111,0))*Tariffs_Pre_268!C31*C$1</f>
        <v>0</v>
      </c>
      <c r="D31" s="27">
        <f>INDEX(Volumes_Pre_268!D$3:D$111,MATCH($B31,Volumes_Pre_268!$B$3:$B$111,0))*Tariffs_Pre_268!D31*D$1</f>
        <v>0</v>
      </c>
      <c r="E31" s="27">
        <f>INDEX(Volumes_Pre_268!E$3:E$111,MATCH($B31,Volumes_Pre_268!$B$3:$B$111,0))*Tariffs_Pre_268!E31*E$1</f>
        <v>0</v>
      </c>
      <c r="F31" s="27">
        <f>INDEX(Volumes_Pre_268!F$3:F$111,MATCH($B31,Volumes_Pre_268!$B$3:$B$111,0))*Tariffs_Pre_268!F31*F$1</f>
        <v>0</v>
      </c>
      <c r="G31" s="27">
        <f>INDEX(Volumes_Pre_268!G$3:G$111,MATCH($B31,Volumes_Pre_268!$B$3:$B$111,0))*Tariffs_Pre_268!G31*G$1</f>
        <v>0</v>
      </c>
      <c r="H31" s="27">
        <f>INDEX(Volumes_Pre_268!H$3:H$111,MATCH($B31,Volumes_Pre_268!$B$3:$B$111,0))*Tariffs_Pre_268!H31*H$1</f>
        <v>0</v>
      </c>
      <c r="I31" s="27">
        <f>INDEX(Volumes_Pre_268!I$3:I$111,MATCH($B31,Volumes_Pre_268!$B$3:$B$111,0))*Tariffs_Pre_268!I31*I$1</f>
        <v>0</v>
      </c>
      <c r="K31" s="27">
        <f t="shared" si="1"/>
        <v>0</v>
      </c>
      <c r="L31" s="27">
        <f>INDEX([1]Summary!$D$49:$D$156,MATCH(B31,[1]Summary!$A$49:$A$156,0))/1000</f>
        <v>0</v>
      </c>
      <c r="M31" s="31" t="str">
        <f t="shared" si="0"/>
        <v>P</v>
      </c>
      <c r="O31" t="str">
        <f>INDEX(Mapping!$H$3:$H$80,MATCH($B31,Mapping!$B$3:$B$80,0))</f>
        <v>Generation</v>
      </c>
    </row>
    <row r="32" spans="2:15" x14ac:dyDescent="0.45">
      <c r="B32" s="2" t="s">
        <v>145</v>
      </c>
      <c r="C32" s="27">
        <f>INDEX(Volumes_Pre_268!C$3:C$111,MATCH($B32,Volumes_Pre_268!$B$3:$B$111,0))*Tariffs_Pre_268!C32*C$1</f>
        <v>-699.93197559610985</v>
      </c>
      <c r="D32" s="27">
        <f>INDEX(Volumes_Pre_268!D$3:D$111,MATCH($B32,Volumes_Pre_268!$B$3:$B$111,0))*Tariffs_Pre_268!D32*D$1</f>
        <v>0</v>
      </c>
      <c r="E32" s="27">
        <f>INDEX(Volumes_Pre_268!E$3:E$111,MATCH($B32,Volumes_Pre_268!$B$3:$B$111,0))*Tariffs_Pre_268!E32*E$1</f>
        <v>0</v>
      </c>
      <c r="F32" s="27">
        <f>INDEX(Volumes_Pre_268!F$3:F$111,MATCH($B32,Volumes_Pre_268!$B$3:$B$111,0))*Tariffs_Pre_268!F32*F$1</f>
        <v>16.280168000000003</v>
      </c>
      <c r="G32" s="27">
        <f>INDEX(Volumes_Pre_268!G$3:G$111,MATCH($B32,Volumes_Pre_268!$B$3:$B$111,0))*Tariffs_Pre_268!G32*G$1</f>
        <v>0</v>
      </c>
      <c r="H32" s="27">
        <f>INDEX(Volumes_Pre_268!H$3:H$111,MATCH($B32,Volumes_Pre_268!$B$3:$B$111,0))*Tariffs_Pre_268!H32*H$1</f>
        <v>0</v>
      </c>
      <c r="I32" s="27">
        <f>INDEX(Volumes_Pre_268!I$3:I$111,MATCH($B32,Volumes_Pre_268!$B$3:$B$111,0))*Tariffs_Pre_268!I32*I$1</f>
        <v>6.7292752500000006</v>
      </c>
      <c r="K32" s="27">
        <f t="shared" si="1"/>
        <v>-676.92253234610985</v>
      </c>
      <c r="L32" s="27">
        <f>INDEX([1]Summary!$D$49:$D$156,MATCH(B32,[1]Summary!$A$49:$A$156,0))/1000</f>
        <v>-676.92253234610985</v>
      </c>
      <c r="M32" s="31" t="str">
        <f t="shared" si="0"/>
        <v>P</v>
      </c>
      <c r="O32" t="str">
        <f>INDEX(Mapping!$H$3:$H$80,MATCH($B32,Mapping!$B$3:$B$80,0))</f>
        <v>Generation</v>
      </c>
    </row>
    <row r="33" spans="2:15" x14ac:dyDescent="0.45">
      <c r="B33" s="2" t="s">
        <v>240</v>
      </c>
      <c r="C33" s="27">
        <f>INDEX(Volumes_Pre_268!C$3:C$111,MATCH($B33,Volumes_Pre_268!$B$3:$B$111,0))*Tariffs_Pre_268!C33*C$1</f>
        <v>0</v>
      </c>
      <c r="D33" s="27">
        <f>INDEX(Volumes_Pre_268!D$3:D$111,MATCH($B33,Volumes_Pre_268!$B$3:$B$111,0))*Tariffs_Pre_268!D33*D$1</f>
        <v>0</v>
      </c>
      <c r="E33" s="27">
        <f>INDEX(Volumes_Pre_268!E$3:E$111,MATCH($B33,Volumes_Pre_268!$B$3:$B$111,0))*Tariffs_Pre_268!E33*E$1</f>
        <v>0</v>
      </c>
      <c r="F33" s="27">
        <f>INDEX(Volumes_Pre_268!F$3:F$111,MATCH($B33,Volumes_Pre_268!$B$3:$B$111,0))*Tariffs_Pre_268!F33*F$1</f>
        <v>0</v>
      </c>
      <c r="G33" s="27">
        <f>INDEX(Volumes_Pre_268!G$3:G$111,MATCH($B33,Volumes_Pre_268!$B$3:$B$111,0))*Tariffs_Pre_268!G33*G$1</f>
        <v>0</v>
      </c>
      <c r="H33" s="27">
        <f>INDEX(Volumes_Pre_268!H$3:H$111,MATCH($B33,Volumes_Pre_268!$B$3:$B$111,0))*Tariffs_Pre_268!H33*H$1</f>
        <v>0</v>
      </c>
      <c r="I33" s="27">
        <f>INDEX(Volumes_Pre_268!I$3:I$111,MATCH($B33,Volumes_Pre_268!$B$3:$B$111,0))*Tariffs_Pre_268!I33*I$1</f>
        <v>0</v>
      </c>
      <c r="K33" s="27">
        <f t="shared" si="1"/>
        <v>0</v>
      </c>
      <c r="L33" s="27">
        <f>INDEX([1]Summary!$D$49:$D$156,MATCH(B33,[1]Summary!$A$49:$A$156,0))/1000</f>
        <v>0</v>
      </c>
      <c r="M33" s="31" t="str">
        <f t="shared" si="0"/>
        <v>P</v>
      </c>
      <c r="O33" t="str">
        <f>INDEX(Mapping!$H$3:$H$80,MATCH($B33,Mapping!$B$3:$B$80,0))</f>
        <v>Generation</v>
      </c>
    </row>
    <row r="34" spans="2:15" x14ac:dyDescent="0.45">
      <c r="B34" s="2" t="s">
        <v>148</v>
      </c>
      <c r="C34" s="27">
        <f>INDEX(Volumes_Pre_268!C$3:C$111,MATCH($B34,Volumes_Pre_268!$B$3:$B$111,0))*Tariffs_Pre_268!C34*C$1</f>
        <v>-1015.9736734589512</v>
      </c>
      <c r="D34" s="27">
        <f>INDEX(Volumes_Pre_268!D$3:D$111,MATCH($B34,Volumes_Pre_268!$B$3:$B$111,0))*Tariffs_Pre_268!D34*D$1</f>
        <v>-242.49834431709252</v>
      </c>
      <c r="E34" s="27">
        <f>INDEX(Volumes_Pre_268!E$3:E$111,MATCH($B34,Volumes_Pre_268!$B$3:$B$111,0))*Tariffs_Pre_268!E34*E$1</f>
        <v>-128.15948351400931</v>
      </c>
      <c r="F34" s="27">
        <f>INDEX(Volumes_Pre_268!F$3:F$111,MATCH($B34,Volumes_Pre_268!$B$3:$B$111,0))*Tariffs_Pre_268!F34*F$1</f>
        <v>12.276848000000001</v>
      </c>
      <c r="G34" s="27">
        <f>INDEX(Volumes_Pre_268!G$3:G$111,MATCH($B34,Volumes_Pre_268!$B$3:$B$111,0))*Tariffs_Pre_268!G34*G$1</f>
        <v>0</v>
      </c>
      <c r="H34" s="27">
        <f>INDEX(Volumes_Pre_268!H$3:H$111,MATCH($B34,Volumes_Pre_268!$B$3:$B$111,0))*Tariffs_Pre_268!H34*H$1</f>
        <v>0</v>
      </c>
      <c r="I34" s="27">
        <f>INDEX(Volumes_Pre_268!I$3:I$111,MATCH($B34,Volumes_Pre_268!$B$3:$B$111,0))*Tariffs_Pre_268!I34*I$1</f>
        <v>8.2653885000000002</v>
      </c>
      <c r="K34" s="27">
        <f t="shared" si="1"/>
        <v>-1366.089264790053</v>
      </c>
      <c r="L34" s="27">
        <f>INDEX([1]Summary!$D$49:$D$156,MATCH(B34,[1]Summary!$A$49:$A$156,0))/1000</f>
        <v>-1366.089264790053</v>
      </c>
      <c r="M34" s="31" t="str">
        <f t="shared" si="0"/>
        <v>P</v>
      </c>
      <c r="O34" t="str">
        <f>INDEX(Mapping!$H$3:$H$80,MATCH($B34,Mapping!$B$3:$B$80,0))</f>
        <v>Generation</v>
      </c>
    </row>
    <row r="35" spans="2:15" x14ac:dyDescent="0.45">
      <c r="B35" s="2" t="s">
        <v>242</v>
      </c>
      <c r="C35" s="27">
        <f>INDEX(Volumes_Pre_268!C$3:C$111,MATCH($B35,Volumes_Pre_268!$B$3:$B$111,0))*Tariffs_Pre_268!C35*C$1</f>
        <v>0</v>
      </c>
      <c r="D35" s="27">
        <f>INDEX(Volumes_Pre_268!D$3:D$111,MATCH($B35,Volumes_Pre_268!$B$3:$B$111,0))*Tariffs_Pre_268!D35*D$1</f>
        <v>0</v>
      </c>
      <c r="E35" s="27">
        <f>INDEX(Volumes_Pre_268!E$3:E$111,MATCH($B35,Volumes_Pre_268!$B$3:$B$111,0))*Tariffs_Pre_268!E35*E$1</f>
        <v>0</v>
      </c>
      <c r="F35" s="27">
        <f>INDEX(Volumes_Pre_268!F$3:F$111,MATCH($B35,Volumes_Pre_268!$B$3:$B$111,0))*Tariffs_Pre_268!F35*F$1</f>
        <v>0</v>
      </c>
      <c r="G35" s="27">
        <f>INDEX(Volumes_Pre_268!G$3:G$111,MATCH($B35,Volumes_Pre_268!$B$3:$B$111,0))*Tariffs_Pre_268!G35*G$1</f>
        <v>0</v>
      </c>
      <c r="H35" s="27">
        <f>INDEX(Volumes_Pre_268!H$3:H$111,MATCH($B35,Volumes_Pre_268!$B$3:$B$111,0))*Tariffs_Pre_268!H35*H$1</f>
        <v>0</v>
      </c>
      <c r="I35" s="27">
        <f>INDEX(Volumes_Pre_268!I$3:I$111,MATCH($B35,Volumes_Pre_268!$B$3:$B$111,0))*Tariffs_Pre_268!I35*I$1</f>
        <v>0</v>
      </c>
      <c r="K35" s="27">
        <f t="shared" si="1"/>
        <v>0</v>
      </c>
      <c r="L35" s="27">
        <f>INDEX([1]Summary!$D$49:$D$156,MATCH(B35,[1]Summary!$A$49:$A$156,0))/1000</f>
        <v>0</v>
      </c>
      <c r="M35" s="31" t="str">
        <f t="shared" si="0"/>
        <v>P</v>
      </c>
      <c r="O35" t="str">
        <f>INDEX(Mapping!$H$3:$H$80,MATCH($B35,Mapping!$B$3:$B$80,0))</f>
        <v>Generation</v>
      </c>
    </row>
  </sheetData>
  <conditionalFormatting sqref="M3:M35">
    <cfRule type="cellIs" dxfId="7" priority="1" stopIfTrue="1" operator="equal">
      <formula>"P"</formula>
    </cfRule>
    <cfRule type="cellIs" dxfId="6" priority="2" stopIfTrue="1" operator="equal">
      <formula>"O"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/>
  <dimension ref="B1:M35"/>
  <sheetViews>
    <sheetView workbookViewId="0">
      <pane xSplit="2" ySplit="2" topLeftCell="F15" activePane="bottomRight" state="frozen"/>
      <selection pane="topRight" activeCell="C1" sqref="C1"/>
      <selection pane="bottomLeft" activeCell="A3" sqref="A3"/>
      <selection pane="bottomRight" activeCell="M1" sqref="M1:M1048576"/>
    </sheetView>
  </sheetViews>
  <sheetFormatPr defaultRowHeight="14.25" x14ac:dyDescent="0.45"/>
  <cols>
    <col min="1" max="1" width="2.86328125" customWidth="1"/>
    <col min="2" max="2" width="51.59765625" bestFit="1" customWidth="1"/>
    <col min="3" max="9" width="14.265625" customWidth="1"/>
    <col min="10" max="10" width="2.86328125" customWidth="1"/>
    <col min="11" max="11" width="14.265625" customWidth="1"/>
    <col min="13" max="13" width="9.1328125" hidden="1" customWidth="1"/>
  </cols>
  <sheetData>
    <row r="1" spans="2:13" x14ac:dyDescent="0.45">
      <c r="C1">
        <v>0.01</v>
      </c>
      <c r="D1">
        <v>0.01</v>
      </c>
      <c r="E1">
        <v>0.01</v>
      </c>
      <c r="F1">
        <v>3.65E-3</v>
      </c>
      <c r="G1">
        <v>3.65E-3</v>
      </c>
      <c r="H1">
        <v>3.65E-3</v>
      </c>
      <c r="I1">
        <v>0.01</v>
      </c>
    </row>
    <row r="2" spans="2:13" ht="28.5" x14ac:dyDescent="0.45">
      <c r="B2" s="19" t="s">
        <v>221</v>
      </c>
      <c r="C2" s="13" t="s">
        <v>193</v>
      </c>
      <c r="D2" s="13" t="s">
        <v>194</v>
      </c>
      <c r="E2" s="13" t="s">
        <v>195</v>
      </c>
      <c r="F2" s="13" t="s">
        <v>196</v>
      </c>
      <c r="G2" s="13" t="s">
        <v>197</v>
      </c>
      <c r="H2" s="13" t="s">
        <v>251</v>
      </c>
      <c r="I2" s="13" t="s">
        <v>198</v>
      </c>
      <c r="K2" s="13" t="s">
        <v>191</v>
      </c>
      <c r="M2" s="13" t="s">
        <v>210</v>
      </c>
    </row>
    <row r="3" spans="2:13" x14ac:dyDescent="0.45">
      <c r="B3" s="2" t="s">
        <v>54</v>
      </c>
      <c r="C3" s="27">
        <f>INDEX(RAG_Volumes_Pre_268!C$3:C$111,MATCH($B3,RAG_Volumes_Pre_268!$B$3:$B$111,0))*Tariffs_Post_268_Mapped!C3*C$1</f>
        <v>63495.459539188108</v>
      </c>
      <c r="D3" s="27">
        <f>INDEX(RAG_Volumes_Pre_268!D$3:D$111,MATCH($B3,RAG_Volumes_Pre_268!$B$3:$B$111,0))*Tariffs_Post_268_Mapped!D3*D$1</f>
        <v>38502.153599216683</v>
      </c>
      <c r="E3" s="27">
        <f>INDEX(RAG_Volumes_Pre_268!E$3:E$111,MATCH($B3,RAG_Volumes_Pre_268!$B$3:$B$111,0))*Tariffs_Post_268_Mapped!E3*E$1</f>
        <v>18747.864451835074</v>
      </c>
      <c r="F3" s="27">
        <f>INDEX(RAG_Volumes_Pre_268!F$3:F$111,MATCH($B3,RAG_Volumes_Pre_268!$B$3:$B$111,0))*Tariffs_Post_268_Mapped!F3*F$1</f>
        <v>16970.106585499998</v>
      </c>
      <c r="G3" s="27">
        <f>INDEX(RAG_Volumes_Pre_268!G$3:G$111,MATCH($B3,RAG_Volumes_Pre_268!$B$3:$B$111,0))*Tariffs_Post_268_Mapped!G3*G$1</f>
        <v>0</v>
      </c>
      <c r="H3" s="27">
        <f>INDEX(RAG_Volumes_Pre_268!H$3:H$111,MATCH($B3,RAG_Volumes_Pre_268!$B$3:$B$111,0))*Tariffs_Post_268_Mapped!H3*H$1</f>
        <v>0</v>
      </c>
      <c r="I3" s="27">
        <f>INDEX(RAG_Volumes_Pre_268!I$3:I$111,MATCH($B3,RAG_Volumes_Pre_268!$B$3:$B$111,0))*Tariffs_Post_268_Mapped!I3*I$1</f>
        <v>0</v>
      </c>
      <c r="K3" s="27">
        <f>SUM(C3:I3)</f>
        <v>137715.58417573987</v>
      </c>
      <c r="M3" t="str">
        <f>INDEX(Mapping!$H$3:$H$80,MATCH($B3,Mapping!$B$3:$B$80,0))</f>
        <v>Domestic</v>
      </c>
    </row>
    <row r="4" spans="2:13" x14ac:dyDescent="0.45">
      <c r="B4" s="2" t="s">
        <v>58</v>
      </c>
      <c r="C4" s="27">
        <f>INDEX(RAG_Volumes_Pre_268!C$3:C$111,MATCH($B4,RAG_Volumes_Pre_268!$B$3:$B$111,0))*Tariffs_Post_268_Mapped!C4*C$1</f>
        <v>5067.5925007491051</v>
      </c>
      <c r="D4" s="27">
        <f>INDEX(RAG_Volumes_Pre_268!D$3:D$111,MATCH($B4,RAG_Volumes_Pre_268!$B$3:$B$111,0))*Tariffs_Post_268_Mapped!D4*D$1</f>
        <v>3170.0748983786243</v>
      </c>
      <c r="E4" s="27">
        <f>INDEX(RAG_Volumes_Pre_268!E$3:E$111,MATCH($B4,RAG_Volumes_Pre_268!$B$3:$B$111,0))*Tariffs_Post_268_Mapped!E4*E$1</f>
        <v>3989.0123725911753</v>
      </c>
      <c r="F4" s="27">
        <f>INDEX(RAG_Volumes_Pre_268!F$3:F$111,MATCH($B4,RAG_Volumes_Pre_268!$B$3:$B$111,0))*Tariffs_Post_268_Mapped!F4*F$1</f>
        <v>1233.2545175</v>
      </c>
      <c r="G4" s="27">
        <f>INDEX(RAG_Volumes_Pre_268!G$3:G$111,MATCH($B4,RAG_Volumes_Pre_268!$B$3:$B$111,0))*Tariffs_Post_268_Mapped!G4*G$1</f>
        <v>0</v>
      </c>
      <c r="H4" s="27">
        <f>INDEX(RAG_Volumes_Pre_268!H$3:H$111,MATCH($B4,RAG_Volumes_Pre_268!$B$3:$B$111,0))*Tariffs_Post_268_Mapped!H4*H$1</f>
        <v>0</v>
      </c>
      <c r="I4" s="27">
        <f>INDEX(RAG_Volumes_Pre_268!I$3:I$111,MATCH($B4,RAG_Volumes_Pre_268!$B$3:$B$111,0))*Tariffs_Post_268_Mapped!I4*I$1</f>
        <v>0</v>
      </c>
      <c r="K4" s="27">
        <f t="shared" ref="K4:K35" si="0">SUM(C4:I4)</f>
        <v>13459.934289218903</v>
      </c>
      <c r="M4" t="str">
        <f>INDEX(Mapping!$H$3:$H$80,MATCH($B4,Mapping!$B$3:$B$80,0))</f>
        <v>Domestic</v>
      </c>
    </row>
    <row r="5" spans="2:13" x14ac:dyDescent="0.45">
      <c r="B5" s="2" t="s">
        <v>62</v>
      </c>
      <c r="C5" s="27">
        <f>INDEX(RAG_Volumes_Pre_268!C$3:C$111,MATCH($B5,RAG_Volumes_Pre_268!$B$3:$B$111,0))*Tariffs_Post_268_Mapped!C5*C$1</f>
        <v>23.347089092012315</v>
      </c>
      <c r="D5" s="27">
        <f>INDEX(RAG_Volumes_Pre_268!D$3:D$111,MATCH($B5,RAG_Volumes_Pre_268!$B$3:$B$111,0))*Tariffs_Post_268_Mapped!D5*D$1</f>
        <v>26.091646327653574</v>
      </c>
      <c r="E5" s="27">
        <f>INDEX(RAG_Volumes_Pre_268!E$3:E$111,MATCH($B5,RAG_Volumes_Pre_268!$B$3:$B$111,0))*Tariffs_Post_268_Mapped!E5*E$1</f>
        <v>174.6417786423103</v>
      </c>
      <c r="F5" s="27">
        <f>INDEX(RAG_Volumes_Pre_268!F$3:F$111,MATCH($B5,RAG_Volumes_Pre_268!$B$3:$B$111,0))*Tariffs_Post_268_Mapped!F5*F$1</f>
        <v>0</v>
      </c>
      <c r="G5" s="27">
        <f>INDEX(RAG_Volumes_Pre_268!G$3:G$111,MATCH($B5,RAG_Volumes_Pre_268!$B$3:$B$111,0))*Tariffs_Post_268_Mapped!G5*G$1</f>
        <v>0</v>
      </c>
      <c r="H5" s="27">
        <f>INDEX(RAG_Volumes_Pre_268!H$3:H$111,MATCH($B5,RAG_Volumes_Pre_268!$B$3:$B$111,0))*Tariffs_Post_268_Mapped!H5*H$1</f>
        <v>0</v>
      </c>
      <c r="I5" s="27">
        <f>INDEX(RAG_Volumes_Pre_268!I$3:I$111,MATCH($B5,RAG_Volumes_Pre_268!$B$3:$B$111,0))*Tariffs_Post_268_Mapped!I5*I$1</f>
        <v>0</v>
      </c>
      <c r="K5" s="27">
        <f t="shared" si="0"/>
        <v>224.0805140619762</v>
      </c>
      <c r="M5" t="str">
        <f>INDEX(Mapping!$H$3:$H$80,MATCH($B5,Mapping!$B$3:$B$80,0))</f>
        <v>Domestic</v>
      </c>
    </row>
    <row r="6" spans="2:13" x14ac:dyDescent="0.45">
      <c r="B6" s="2" t="s">
        <v>66</v>
      </c>
      <c r="C6" s="27">
        <f>INDEX(RAG_Volumes_Pre_268!C$3:C$111,MATCH($B6,RAG_Volumes_Pre_268!$B$3:$B$111,0))*Tariffs_Post_268_Mapped!C6*C$1</f>
        <v>15094.447523945068</v>
      </c>
      <c r="D6" s="27">
        <f>INDEX(RAG_Volumes_Pre_268!D$3:D$111,MATCH($B6,RAG_Volumes_Pre_268!$B$3:$B$111,0))*Tariffs_Post_268_Mapped!D6*D$1</f>
        <v>12229.678468606959</v>
      </c>
      <c r="E6" s="27">
        <f>INDEX(RAG_Volumes_Pre_268!E$3:E$111,MATCH($B6,RAG_Volumes_Pre_268!$B$3:$B$111,0))*Tariffs_Post_268_Mapped!E6*E$1</f>
        <v>4082.3236535930373</v>
      </c>
      <c r="F6" s="27">
        <f>INDEX(RAG_Volumes_Pre_268!F$3:F$111,MATCH($B6,RAG_Volumes_Pre_268!$B$3:$B$111,0))*Tariffs_Post_268_Mapped!F6*F$1</f>
        <v>1347.038632</v>
      </c>
      <c r="G6" s="27">
        <f>INDEX(RAG_Volumes_Pre_268!G$3:G$111,MATCH($B6,RAG_Volumes_Pre_268!$B$3:$B$111,0))*Tariffs_Post_268_Mapped!G6*G$1</f>
        <v>0</v>
      </c>
      <c r="H6" s="27">
        <f>INDEX(RAG_Volumes_Pre_268!H$3:H$111,MATCH($B6,RAG_Volumes_Pre_268!$B$3:$B$111,0))*Tariffs_Post_268_Mapped!H6*H$1</f>
        <v>0</v>
      </c>
      <c r="I6" s="27">
        <f>INDEX(RAG_Volumes_Pre_268!I$3:I$111,MATCH($B6,RAG_Volumes_Pre_268!$B$3:$B$111,0))*Tariffs_Post_268_Mapped!I6*I$1</f>
        <v>0</v>
      </c>
      <c r="K6" s="27">
        <f t="shared" si="0"/>
        <v>32753.488278145065</v>
      </c>
      <c r="M6" t="str">
        <f>INDEX(Mapping!$H$3:$H$80,MATCH($B6,Mapping!$B$3:$B$80,0))</f>
        <v>Non-Domestic Aggregated</v>
      </c>
    </row>
    <row r="7" spans="2:13" x14ac:dyDescent="0.45">
      <c r="B7" s="2" t="s">
        <v>70</v>
      </c>
      <c r="C7" s="27">
        <f>INDEX(RAG_Volumes_Pre_268!C$3:C$111,MATCH($B7,RAG_Volumes_Pre_268!$B$3:$B$111,0))*Tariffs_Post_268_Mapped!C7*C$1</f>
        <v>6301.5690925947592</v>
      </c>
      <c r="D7" s="27">
        <f>INDEX(RAG_Volumes_Pre_268!D$3:D$111,MATCH($B7,RAG_Volumes_Pre_268!$B$3:$B$111,0))*Tariffs_Post_268_Mapped!D7*D$1</f>
        <v>4844.2050323194399</v>
      </c>
      <c r="E7" s="27">
        <f>INDEX(RAG_Volumes_Pre_268!E$3:E$111,MATCH($B7,RAG_Volumes_Pre_268!$B$3:$B$111,0))*Tariffs_Post_268_Mapped!E7*E$1</f>
        <v>2553.9830175912775</v>
      </c>
      <c r="F7" s="27">
        <f>INDEX(RAG_Volumes_Pre_268!F$3:F$111,MATCH($B7,RAG_Volumes_Pre_268!$B$3:$B$111,0))*Tariffs_Post_268_Mapped!F7*F$1</f>
        <v>302.798744</v>
      </c>
      <c r="G7" s="27">
        <f>INDEX(RAG_Volumes_Pre_268!G$3:G$111,MATCH($B7,RAG_Volumes_Pre_268!$B$3:$B$111,0))*Tariffs_Post_268_Mapped!G7*G$1</f>
        <v>0</v>
      </c>
      <c r="H7" s="27">
        <f>INDEX(RAG_Volumes_Pre_268!H$3:H$111,MATCH($B7,RAG_Volumes_Pre_268!$B$3:$B$111,0))*Tariffs_Post_268_Mapped!H7*H$1</f>
        <v>0</v>
      </c>
      <c r="I7" s="27">
        <f>INDEX(RAG_Volumes_Pre_268!I$3:I$111,MATCH($B7,RAG_Volumes_Pre_268!$B$3:$B$111,0))*Tariffs_Post_268_Mapped!I7*I$1</f>
        <v>0</v>
      </c>
      <c r="K7" s="27">
        <f t="shared" si="0"/>
        <v>14002.555886505475</v>
      </c>
      <c r="M7" t="str">
        <f>INDEX(Mapping!$H$3:$H$80,MATCH($B7,Mapping!$B$3:$B$80,0))</f>
        <v>Non-Domestic Aggregated</v>
      </c>
    </row>
    <row r="8" spans="2:13" x14ac:dyDescent="0.45">
      <c r="B8" s="2" t="s">
        <v>74</v>
      </c>
      <c r="C8" s="27">
        <f>INDEX(RAG_Volumes_Pre_268!C$3:C$111,MATCH($B8,RAG_Volumes_Pre_268!$B$3:$B$111,0))*Tariffs_Post_268_Mapped!C8*C$1</f>
        <v>3.321639967399546</v>
      </c>
      <c r="D8" s="27">
        <f>INDEX(RAG_Volumes_Pre_268!D$3:D$111,MATCH($B8,RAG_Volumes_Pre_268!$B$3:$B$111,0))*Tariffs_Post_268_Mapped!D8*D$1</f>
        <v>9.8021418164213792</v>
      </c>
      <c r="E8" s="27">
        <f>INDEX(RAG_Volumes_Pre_268!E$3:E$111,MATCH($B8,RAG_Volumes_Pre_268!$B$3:$B$111,0))*Tariffs_Post_268_Mapped!E8*E$1</f>
        <v>63.781103916894729</v>
      </c>
      <c r="F8" s="27">
        <f>INDEX(RAG_Volumes_Pre_268!F$3:F$111,MATCH($B8,RAG_Volumes_Pre_268!$B$3:$B$111,0))*Tariffs_Post_268_Mapped!F8*F$1</f>
        <v>0</v>
      </c>
      <c r="G8" s="27">
        <f>INDEX(RAG_Volumes_Pre_268!G$3:G$111,MATCH($B8,RAG_Volumes_Pre_268!$B$3:$B$111,0))*Tariffs_Post_268_Mapped!G8*G$1</f>
        <v>0</v>
      </c>
      <c r="H8" s="27">
        <f>INDEX(RAG_Volumes_Pre_268!H$3:H$111,MATCH($B8,RAG_Volumes_Pre_268!$B$3:$B$111,0))*Tariffs_Post_268_Mapped!H8*H$1</f>
        <v>0</v>
      </c>
      <c r="I8" s="27">
        <f>INDEX(RAG_Volumes_Pre_268!I$3:I$111,MATCH($B8,RAG_Volumes_Pre_268!$B$3:$B$111,0))*Tariffs_Post_268_Mapped!I8*I$1</f>
        <v>0</v>
      </c>
      <c r="K8" s="27">
        <f t="shared" si="0"/>
        <v>76.904885700715653</v>
      </c>
      <c r="M8" t="str">
        <f>INDEX(Mapping!$H$3:$H$80,MATCH($B8,Mapping!$B$3:$B$80,0))</f>
        <v>Non-Domestic Aggregated</v>
      </c>
    </row>
    <row r="9" spans="2:13" x14ac:dyDescent="0.45">
      <c r="B9" s="2" t="s">
        <v>78</v>
      </c>
      <c r="C9" s="27">
        <f>INDEX(RAG_Volumes_Pre_268!C$3:C$111,MATCH($B9,RAG_Volumes_Pre_268!$B$3:$B$111,0))*Tariffs_Post_268_Mapped!C9*C$1</f>
        <v>1.4280095078165838</v>
      </c>
      <c r="D9" s="27">
        <f>INDEX(RAG_Volumes_Pre_268!D$3:D$111,MATCH($B9,RAG_Volumes_Pre_268!$B$3:$B$111,0))*Tariffs_Post_268_Mapped!D9*D$1</f>
        <v>1.0202764075025692</v>
      </c>
      <c r="E9" s="27">
        <f>INDEX(RAG_Volumes_Pre_268!E$3:E$111,MATCH($B9,RAG_Volumes_Pre_268!$B$3:$B$111,0))*Tariffs_Post_268_Mapped!E9*E$1</f>
        <v>0.4329608807864514</v>
      </c>
      <c r="F9" s="27">
        <f>INDEX(RAG_Volumes_Pre_268!F$3:F$111,MATCH($B9,RAG_Volumes_Pre_268!$B$3:$B$111,0))*Tariffs_Post_268_Mapped!F9*F$1</f>
        <v>1.6936E-2</v>
      </c>
      <c r="G9" s="27">
        <f>INDEX(RAG_Volumes_Pre_268!G$3:G$111,MATCH($B9,RAG_Volumes_Pre_268!$B$3:$B$111,0))*Tariffs_Post_268_Mapped!G9*G$1</f>
        <v>0</v>
      </c>
      <c r="H9" s="27">
        <f>INDEX(RAG_Volumes_Pre_268!H$3:H$111,MATCH($B9,RAG_Volumes_Pre_268!$B$3:$B$111,0))*Tariffs_Post_268_Mapped!H9*H$1</f>
        <v>0</v>
      </c>
      <c r="I9" s="27">
        <f>INDEX(RAG_Volumes_Pre_268!I$3:I$111,MATCH($B9,RAG_Volumes_Pre_268!$B$3:$B$111,0))*Tariffs_Post_268_Mapped!I9*I$1</f>
        <v>0</v>
      </c>
      <c r="K9" s="27">
        <f t="shared" si="0"/>
        <v>2.8981827961056044</v>
      </c>
      <c r="M9" t="str">
        <f>INDEX(Mapping!$H$3:$H$80,MATCH($B9,Mapping!$B$3:$B$80,0))</f>
        <v>Non-Domestic Aggregated</v>
      </c>
    </row>
    <row r="10" spans="2:13" x14ac:dyDescent="0.45">
      <c r="B10" s="2" t="s">
        <v>82</v>
      </c>
      <c r="C10" s="27">
        <f>INDEX(RAG_Volumes_Pre_268!C$3:C$111,MATCH($B10,RAG_Volumes_Pre_268!$B$3:$B$111,0))*Tariffs_Post_268_Mapped!C10*C$1</f>
        <v>1.4578712746229585</v>
      </c>
      <c r="D10" s="27">
        <f>INDEX(RAG_Volumes_Pre_268!D$3:D$111,MATCH($B10,RAG_Volumes_Pre_268!$B$3:$B$111,0))*Tariffs_Post_268_Mapped!D10*D$1</f>
        <v>1.0360901555912465</v>
      </c>
      <c r="E10" s="27">
        <f>INDEX(RAG_Volumes_Pre_268!E$3:E$111,MATCH($B10,RAG_Volumes_Pre_268!$B$3:$B$111,0))*Tariffs_Post_268_Mapped!E10*E$1</f>
        <v>0.42223023868919535</v>
      </c>
      <c r="F10" s="27">
        <f>INDEX(RAG_Volumes_Pre_268!F$3:F$111,MATCH($B10,RAG_Volumes_Pre_268!$B$3:$B$111,0))*Tariffs_Post_268_Mapped!F10*F$1</f>
        <v>1.6936E-2</v>
      </c>
      <c r="G10" s="27">
        <f>INDEX(RAG_Volumes_Pre_268!G$3:G$111,MATCH($B10,RAG_Volumes_Pre_268!$B$3:$B$111,0))*Tariffs_Post_268_Mapped!G10*G$1</f>
        <v>0</v>
      </c>
      <c r="H10" s="27">
        <f>INDEX(RAG_Volumes_Pre_268!H$3:H$111,MATCH($B10,RAG_Volumes_Pre_268!$B$3:$B$111,0))*Tariffs_Post_268_Mapped!H10*H$1</f>
        <v>0</v>
      </c>
      <c r="I10" s="27">
        <f>INDEX(RAG_Volumes_Pre_268!I$3:I$111,MATCH($B10,RAG_Volumes_Pre_268!$B$3:$B$111,0))*Tariffs_Post_268_Mapped!I10*I$1</f>
        <v>0</v>
      </c>
      <c r="K10" s="27">
        <f t="shared" si="0"/>
        <v>2.9331276689034005</v>
      </c>
      <c r="M10" t="str">
        <f>INDEX(Mapping!$H$3:$H$80,MATCH($B10,Mapping!$B$3:$B$80,0))</f>
        <v>Non-Domestic Aggregated</v>
      </c>
    </row>
    <row r="11" spans="2:13" x14ac:dyDescent="0.45">
      <c r="B11" s="2" t="s">
        <v>84</v>
      </c>
      <c r="C11" s="27">
        <f>INDEX(RAG_Volumes_Pre_268!C$3:C$111,MATCH($B11,RAG_Volumes_Pre_268!$B$3:$B$111,0))*Tariffs_Post_268_Mapped!C11*C$1</f>
        <v>1.4270072501290725</v>
      </c>
      <c r="D11" s="27">
        <f>INDEX(RAG_Volumes_Pre_268!D$3:D$111,MATCH($B11,RAG_Volumes_Pre_268!$B$3:$B$111,0))*Tariffs_Post_268_Mapped!D11*D$1</f>
        <v>1.0141554947630385</v>
      </c>
      <c r="E11" s="27">
        <f>INDEX(RAG_Volumes_Pre_268!E$3:E$111,MATCH($B11,RAG_Volumes_Pre_268!$B$3:$B$111,0))*Tariffs_Post_268_Mapped!E11*E$1</f>
        <v>0.4362191377455884</v>
      </c>
      <c r="F11" s="27">
        <f>INDEX(RAG_Volumes_Pre_268!F$3:F$111,MATCH($B11,RAG_Volumes_Pre_268!$B$3:$B$111,0))*Tariffs_Post_268_Mapped!F11*F$1</f>
        <v>1.6936E-2</v>
      </c>
      <c r="G11" s="27">
        <f>INDEX(RAG_Volumes_Pre_268!G$3:G$111,MATCH($B11,RAG_Volumes_Pre_268!$B$3:$B$111,0))*Tariffs_Post_268_Mapped!G11*G$1</f>
        <v>0</v>
      </c>
      <c r="H11" s="27">
        <f>INDEX(RAG_Volumes_Pre_268!H$3:H$111,MATCH($B11,RAG_Volumes_Pre_268!$B$3:$B$111,0))*Tariffs_Post_268_Mapped!H11*H$1</f>
        <v>0</v>
      </c>
      <c r="I11" s="27">
        <f>INDEX(RAG_Volumes_Pre_268!I$3:I$111,MATCH($B11,RAG_Volumes_Pre_268!$B$3:$B$111,0))*Tariffs_Post_268_Mapped!I11*I$1</f>
        <v>0</v>
      </c>
      <c r="K11" s="27">
        <f t="shared" si="0"/>
        <v>2.8943178826376994</v>
      </c>
      <c r="M11" t="str">
        <f>INDEX(Mapping!$H$3:$H$80,MATCH($B11,Mapping!$B$3:$B$80,0))</f>
        <v>Non-Domestic Aggregated</v>
      </c>
    </row>
    <row r="12" spans="2:13" x14ac:dyDescent="0.45">
      <c r="B12" s="2" t="s">
        <v>86</v>
      </c>
      <c r="C12" s="27">
        <f>INDEX(RAG_Volumes_Pre_268!C$3:C$111,MATCH($B12,RAG_Volumes_Pre_268!$B$3:$B$111,0))*Tariffs_Post_268_Mapped!C12*C$1</f>
        <v>0</v>
      </c>
      <c r="D12" s="27">
        <f>INDEX(RAG_Volumes_Pre_268!D$3:D$111,MATCH($B12,RAG_Volumes_Pre_268!$B$3:$B$111,0))*Tariffs_Post_268_Mapped!D12*D$1</f>
        <v>0</v>
      </c>
      <c r="E12" s="27">
        <f>INDEX(RAG_Volumes_Pre_268!E$3:E$111,MATCH($B12,RAG_Volumes_Pre_268!$B$3:$B$111,0))*Tariffs_Post_268_Mapped!E12*E$1</f>
        <v>0</v>
      </c>
      <c r="F12" s="27">
        <f>INDEX(RAG_Volumes_Pre_268!F$3:F$111,MATCH($B12,RAG_Volumes_Pre_268!$B$3:$B$111,0))*Tariffs_Post_268_Mapped!F12*F$1</f>
        <v>0</v>
      </c>
      <c r="G12" s="27">
        <f>INDEX(RAG_Volumes_Pre_268!G$3:G$111,MATCH($B12,RAG_Volumes_Pre_268!$B$3:$B$111,0))*Tariffs_Post_268_Mapped!G12*G$1</f>
        <v>0</v>
      </c>
      <c r="H12" s="27">
        <f>INDEX(RAG_Volumes_Pre_268!H$3:H$111,MATCH($B12,RAG_Volumes_Pre_268!$B$3:$B$111,0))*Tariffs_Post_268_Mapped!H12*H$1</f>
        <v>0</v>
      </c>
      <c r="I12" s="27">
        <f>INDEX(RAG_Volumes_Pre_268!I$3:I$111,MATCH($B12,RAG_Volumes_Pre_268!$B$3:$B$111,0))*Tariffs_Post_268_Mapped!I12*I$1</f>
        <v>0</v>
      </c>
      <c r="K12" s="27">
        <f t="shared" si="0"/>
        <v>0</v>
      </c>
      <c r="M12" t="str">
        <f>INDEX(Mapping!$H$3:$H$80,MATCH($B12,Mapping!$B$3:$B$80,0))</f>
        <v>Domestic</v>
      </c>
    </row>
    <row r="13" spans="2:13" x14ac:dyDescent="0.45">
      <c r="B13" s="2" t="s">
        <v>90</v>
      </c>
      <c r="C13" s="27">
        <f>INDEX(RAG_Volumes_Pre_268!C$3:C$111,MATCH($B13,RAG_Volumes_Pre_268!$B$3:$B$111,0))*Tariffs_Post_268_Mapped!C13*C$1</f>
        <v>3493.663689679549</v>
      </c>
      <c r="D13" s="27">
        <f>INDEX(RAG_Volumes_Pre_268!D$3:D$111,MATCH($B13,RAG_Volumes_Pre_268!$B$3:$B$111,0))*Tariffs_Post_268_Mapped!D13*D$1</f>
        <v>2469.2395053491164</v>
      </c>
      <c r="E13" s="27">
        <f>INDEX(RAG_Volumes_Pre_268!E$3:E$111,MATCH($B13,RAG_Volumes_Pre_268!$B$3:$B$111,0))*Tariffs_Post_268_Mapped!E13*E$1</f>
        <v>1022.9234471278005</v>
      </c>
      <c r="F13" s="27">
        <f>INDEX(RAG_Volumes_Pre_268!F$3:F$111,MATCH($B13,RAG_Volumes_Pre_268!$B$3:$B$111,0))*Tariffs_Post_268_Mapped!F13*F$1</f>
        <v>48.132111999999999</v>
      </c>
      <c r="G13" s="27">
        <f>INDEX(RAG_Volumes_Pre_268!G$3:G$111,MATCH($B13,RAG_Volumes_Pre_268!$B$3:$B$111,0))*Tariffs_Post_268_Mapped!G13*G$1</f>
        <v>0</v>
      </c>
      <c r="H13" s="27">
        <f>INDEX(RAG_Volumes_Pre_268!H$3:H$111,MATCH($B13,RAG_Volumes_Pre_268!$B$3:$B$111,0))*Tariffs_Post_268_Mapped!H13*H$1</f>
        <v>0</v>
      </c>
      <c r="I13" s="27">
        <f>INDEX(RAG_Volumes_Pre_268!I$3:I$111,MATCH($B13,RAG_Volumes_Pre_268!$B$3:$B$111,0))*Tariffs_Post_268_Mapped!I13*I$1</f>
        <v>0</v>
      </c>
      <c r="K13" s="27">
        <f t="shared" si="0"/>
        <v>7033.9587541564661</v>
      </c>
      <c r="M13" t="str">
        <f>INDEX(Mapping!$H$3:$H$80,MATCH($B13,Mapping!$B$3:$B$80,0))</f>
        <v>Non-Domestic Aggregated</v>
      </c>
    </row>
    <row r="14" spans="2:13" x14ac:dyDescent="0.45">
      <c r="B14" s="2" t="s">
        <v>94</v>
      </c>
      <c r="C14" s="27">
        <f>INDEX(RAG_Volumes_Pre_268!C$3:C$111,MATCH($B14,RAG_Volumes_Pre_268!$B$3:$B$111,0))*Tariffs_Post_268_Mapped!C14*C$1</f>
        <v>9457.3608684733317</v>
      </c>
      <c r="D14" s="27">
        <f>INDEX(RAG_Volumes_Pre_268!D$3:D$111,MATCH($B14,RAG_Volumes_Pre_268!$B$3:$B$111,0))*Tariffs_Post_268_Mapped!D14*D$1</f>
        <v>7093.0489440702331</v>
      </c>
      <c r="E14" s="27">
        <f>INDEX(RAG_Volumes_Pre_268!E$3:E$111,MATCH($B14,RAG_Volumes_Pre_268!$B$3:$B$111,0))*Tariffs_Post_268_Mapped!E14*E$1</f>
        <v>3790.8362062464998</v>
      </c>
      <c r="F14" s="27">
        <f>INDEX(RAG_Volumes_Pre_268!F$3:F$111,MATCH($B14,RAG_Volumes_Pre_268!$B$3:$B$111,0))*Tariffs_Post_268_Mapped!F14*F$1</f>
        <v>369.70740499999999</v>
      </c>
      <c r="G14" s="27">
        <f>INDEX(RAG_Volumes_Pre_268!G$3:G$111,MATCH($B14,RAG_Volumes_Pre_268!$B$3:$B$111,0))*Tariffs_Post_268_Mapped!G14*G$1</f>
        <v>4849.7856541106094</v>
      </c>
      <c r="H14" s="27">
        <f>INDEX(RAG_Volumes_Pre_268!H$3:H$111,MATCH($B14,RAG_Volumes_Pre_268!$B$3:$B$111,0))*Tariffs_Post_268_Mapped!H14*H$1</f>
        <v>117.12113612499998</v>
      </c>
      <c r="I14" s="27">
        <f>INDEX(RAG_Volumes_Pre_268!I$3:I$111,MATCH($B14,RAG_Volumes_Pre_268!$B$3:$B$111,0))*Tariffs_Post_268_Mapped!I14*I$1</f>
        <v>0</v>
      </c>
      <c r="K14" s="27">
        <f t="shared" si="0"/>
        <v>25677.86021402567</v>
      </c>
      <c r="M14" t="str">
        <f>INDEX(Mapping!$H$3:$H$80,MATCH($B14,Mapping!$B$3:$B$80,0))</f>
        <v>Non-Domestic Site Specific</v>
      </c>
    </row>
    <row r="15" spans="2:13" x14ac:dyDescent="0.45">
      <c r="B15" s="2" t="s">
        <v>98</v>
      </c>
      <c r="C15" s="27">
        <f>INDEX(RAG_Volumes_Pre_268!C$3:C$111,MATCH($B15,RAG_Volumes_Pre_268!$B$3:$B$111,0))*Tariffs_Post_268_Mapped!C15*C$1</f>
        <v>11770.269839742394</v>
      </c>
      <c r="D15" s="27">
        <f>INDEX(RAG_Volumes_Pre_268!D$3:D$111,MATCH($B15,RAG_Volumes_Pre_268!$B$3:$B$111,0))*Tariffs_Post_268_Mapped!D15*D$1</f>
        <v>8639.3600293412837</v>
      </c>
      <c r="E15" s="27">
        <f>INDEX(RAG_Volumes_Pre_268!E$3:E$111,MATCH($B15,RAG_Volumes_Pre_268!$B$3:$B$111,0))*Tariffs_Post_268_Mapped!E15*E$1</f>
        <v>5703.3184676378605</v>
      </c>
      <c r="F15" s="27">
        <f>INDEX(RAG_Volumes_Pre_268!F$3:F$111,MATCH($B15,RAG_Volumes_Pre_268!$B$3:$B$111,0))*Tariffs_Post_268_Mapped!F15*F$1</f>
        <v>92.350985999999992</v>
      </c>
      <c r="G15" s="27">
        <f>INDEX(RAG_Volumes_Pre_268!G$3:G$111,MATCH($B15,RAG_Volumes_Pre_268!$B$3:$B$111,0))*Tariffs_Post_268_Mapped!G15*G$1</f>
        <v>11849.388178025569</v>
      </c>
      <c r="H15" s="27">
        <f>INDEX(RAG_Volumes_Pre_268!H$3:H$111,MATCH($B15,RAG_Volumes_Pre_268!$B$3:$B$111,0))*Tariffs_Post_268_Mapped!H15*H$1</f>
        <v>331.25969200000003</v>
      </c>
      <c r="I15" s="27">
        <f>INDEX(RAG_Volumes_Pre_268!I$3:I$111,MATCH($B15,RAG_Volumes_Pre_268!$B$3:$B$111,0))*Tariffs_Post_268_Mapped!I15*I$1</f>
        <v>0</v>
      </c>
      <c r="K15" s="27">
        <f t="shared" si="0"/>
        <v>38385.94719274711</v>
      </c>
      <c r="M15" t="str">
        <f>INDEX(Mapping!$H$3:$H$80,MATCH($B15,Mapping!$B$3:$B$80,0))</f>
        <v>Non-Domestic Site Specific</v>
      </c>
    </row>
    <row r="16" spans="2:13" x14ac:dyDescent="0.45">
      <c r="B16" s="2" t="s">
        <v>101</v>
      </c>
      <c r="C16" s="27">
        <f>INDEX(RAG_Volumes_Pre_268!C$3:C$111,MATCH($B16,RAG_Volumes_Pre_268!$B$3:$B$111,0))*Tariffs_Post_268_Mapped!C16*C$1</f>
        <v>11588.793356467218</v>
      </c>
      <c r="D16" s="27">
        <f>INDEX(RAG_Volumes_Pre_268!D$3:D$111,MATCH($B16,RAG_Volumes_Pre_268!$B$3:$B$111,0))*Tariffs_Post_268_Mapped!D16*D$1</f>
        <v>8736.4647942393512</v>
      </c>
      <c r="E16" s="27">
        <f>INDEX(RAG_Volumes_Pre_268!E$3:E$111,MATCH($B16,RAG_Volumes_Pre_268!$B$3:$B$111,0))*Tariffs_Post_268_Mapped!E16*E$1</f>
        <v>8240.7445631426835</v>
      </c>
      <c r="F16" s="27">
        <f>INDEX(RAG_Volumes_Pre_268!F$3:F$111,MATCH($B16,RAG_Volumes_Pre_268!$B$3:$B$111,0))*Tariffs_Post_268_Mapped!F16*F$1</f>
        <v>276.74708799999996</v>
      </c>
      <c r="G16" s="27">
        <f>INDEX(RAG_Volumes_Pre_268!G$3:G$111,MATCH($B16,RAG_Volumes_Pre_268!$B$3:$B$111,0))*Tariffs_Post_268_Mapped!G16*G$1</f>
        <v>9256.6693700000014</v>
      </c>
      <c r="H16" s="27">
        <f>INDEX(RAG_Volumes_Pre_268!H$3:H$111,MATCH($B16,RAG_Volumes_Pre_268!$B$3:$B$111,0))*Tariffs_Post_268_Mapped!H16*H$1</f>
        <v>306.533862</v>
      </c>
      <c r="I16" s="27">
        <f>INDEX(RAG_Volumes_Pre_268!I$3:I$111,MATCH($B16,RAG_Volumes_Pre_268!$B$3:$B$111,0))*Tariffs_Post_268_Mapped!I16*I$1</f>
        <v>0</v>
      </c>
      <c r="K16" s="27">
        <f t="shared" si="0"/>
        <v>38405.953033849248</v>
      </c>
      <c r="M16" t="str">
        <f>INDEX(Mapping!$H$3:$H$80,MATCH($B16,Mapping!$B$3:$B$80,0))</f>
        <v>Non-Domestic Site Specific</v>
      </c>
    </row>
    <row r="17" spans="2:13" x14ac:dyDescent="0.45">
      <c r="B17" s="2" t="s">
        <v>104</v>
      </c>
      <c r="C17" s="27">
        <f>INDEX(RAG_Volumes_Pre_268!C$3:C$111,MATCH($B17,RAG_Volumes_Pre_268!$B$3:$B$111,0))*Tariffs_Post_268_Mapped!C17*C$1</f>
        <v>212.87969322023565</v>
      </c>
      <c r="D17" s="27">
        <f>INDEX(RAG_Volumes_Pre_268!D$3:D$111,MATCH($B17,RAG_Volumes_Pre_268!$B$3:$B$111,0))*Tariffs_Post_268_Mapped!D17*D$1</f>
        <v>323.61627678864329</v>
      </c>
      <c r="E17" s="27">
        <f>INDEX(RAG_Volumes_Pre_268!E$3:E$111,MATCH($B17,RAG_Volumes_Pre_268!$B$3:$B$111,0))*Tariffs_Post_268_Mapped!E17*E$1</f>
        <v>231.15686992663112</v>
      </c>
      <c r="F17" s="27">
        <f>INDEX(RAG_Volumes_Pre_268!F$3:F$111,MATCH($B17,RAG_Volumes_Pre_268!$B$3:$B$111,0))*Tariffs_Post_268_Mapped!F17*F$1</f>
        <v>0</v>
      </c>
      <c r="G17" s="27">
        <f>INDEX(RAG_Volumes_Pre_268!G$3:G$111,MATCH($B17,RAG_Volumes_Pre_268!$B$3:$B$111,0))*Tariffs_Post_268_Mapped!G17*G$1</f>
        <v>0</v>
      </c>
      <c r="H17" s="27">
        <f>INDEX(RAG_Volumes_Pre_268!H$3:H$111,MATCH($B17,RAG_Volumes_Pre_268!$B$3:$B$111,0))*Tariffs_Post_268_Mapped!H17*H$1</f>
        <v>0</v>
      </c>
      <c r="I17" s="27">
        <f>INDEX(RAG_Volumes_Pre_268!I$3:I$111,MATCH($B17,RAG_Volumes_Pre_268!$B$3:$B$111,0))*Tariffs_Post_268_Mapped!I17*I$1</f>
        <v>0</v>
      </c>
      <c r="K17" s="27">
        <f t="shared" si="0"/>
        <v>767.65283993550997</v>
      </c>
      <c r="M17" t="str">
        <f>INDEX(Mapping!$H$3:$H$80,MATCH($B17,Mapping!$B$3:$B$80,0))</f>
        <v>UMS</v>
      </c>
    </row>
    <row r="18" spans="2:13" x14ac:dyDescent="0.45">
      <c r="B18" s="2" t="s">
        <v>108</v>
      </c>
      <c r="C18" s="27">
        <f>INDEX(RAG_Volumes_Pre_268!C$3:C$111,MATCH($B18,RAG_Volumes_Pre_268!$B$3:$B$111,0))*Tariffs_Post_268_Mapped!C18*C$1</f>
        <v>1046.7111341635566</v>
      </c>
      <c r="D18" s="27">
        <f>INDEX(RAG_Volumes_Pre_268!D$3:D$111,MATCH($B18,RAG_Volumes_Pre_268!$B$3:$B$111,0))*Tariffs_Post_268_Mapped!D18*D$1</f>
        <v>362.56288884628879</v>
      </c>
      <c r="E18" s="27">
        <f>INDEX(RAG_Volumes_Pre_268!E$3:E$111,MATCH($B18,RAG_Volumes_Pre_268!$B$3:$B$111,0))*Tariffs_Post_268_Mapped!E18*E$1</f>
        <v>869.02922943303338</v>
      </c>
      <c r="F18" s="27">
        <f>INDEX(RAG_Volumes_Pre_268!F$3:F$111,MATCH($B18,RAG_Volumes_Pre_268!$B$3:$B$111,0))*Tariffs_Post_268_Mapped!F18*F$1</f>
        <v>0</v>
      </c>
      <c r="G18" s="27">
        <f>INDEX(RAG_Volumes_Pre_268!G$3:G$111,MATCH($B18,RAG_Volumes_Pre_268!$B$3:$B$111,0))*Tariffs_Post_268_Mapped!G18*G$1</f>
        <v>0</v>
      </c>
      <c r="H18" s="27">
        <f>INDEX(RAG_Volumes_Pre_268!H$3:H$111,MATCH($B18,RAG_Volumes_Pre_268!$B$3:$B$111,0))*Tariffs_Post_268_Mapped!H18*H$1</f>
        <v>0</v>
      </c>
      <c r="I18" s="27">
        <f>INDEX(RAG_Volumes_Pre_268!I$3:I$111,MATCH($B18,RAG_Volumes_Pre_268!$B$3:$B$111,0))*Tariffs_Post_268_Mapped!I18*I$1</f>
        <v>0</v>
      </c>
      <c r="K18" s="27">
        <f t="shared" si="0"/>
        <v>2278.3032524428791</v>
      </c>
      <c r="M18" t="str">
        <f>INDEX(Mapping!$H$3:$H$80,MATCH($B18,Mapping!$B$3:$B$80,0))</f>
        <v>UMS</v>
      </c>
    </row>
    <row r="19" spans="2:13" x14ac:dyDescent="0.45">
      <c r="B19" s="2" t="s">
        <v>112</v>
      </c>
      <c r="C19" s="27">
        <f>INDEX(RAG_Volumes_Pre_268!C$3:C$111,MATCH($B19,RAG_Volumes_Pre_268!$B$3:$B$111,0))*Tariffs_Post_268_Mapped!C19*C$1</f>
        <v>4.1651793040081015</v>
      </c>
      <c r="D19" s="27">
        <f>INDEX(RAG_Volumes_Pre_268!D$3:D$111,MATCH($B19,RAG_Volumes_Pre_268!$B$3:$B$111,0))*Tariffs_Post_268_Mapped!D19*D$1</f>
        <v>1.497559329460346</v>
      </c>
      <c r="E19" s="27">
        <f>INDEX(RAG_Volumes_Pre_268!E$3:E$111,MATCH($B19,RAG_Volumes_Pre_268!$B$3:$B$111,0))*Tariffs_Post_268_Mapped!E19*E$1</f>
        <v>1.2395523367289516</v>
      </c>
      <c r="F19" s="27">
        <f>INDEX(RAG_Volumes_Pre_268!F$3:F$111,MATCH($B19,RAG_Volumes_Pre_268!$B$3:$B$111,0))*Tariffs_Post_268_Mapped!F19*F$1</f>
        <v>0</v>
      </c>
      <c r="G19" s="27">
        <f>INDEX(RAG_Volumes_Pre_268!G$3:G$111,MATCH($B19,RAG_Volumes_Pre_268!$B$3:$B$111,0))*Tariffs_Post_268_Mapped!G19*G$1</f>
        <v>0</v>
      </c>
      <c r="H19" s="27">
        <f>INDEX(RAG_Volumes_Pre_268!H$3:H$111,MATCH($B19,RAG_Volumes_Pre_268!$B$3:$B$111,0))*Tariffs_Post_268_Mapped!H19*H$1</f>
        <v>0</v>
      </c>
      <c r="I19" s="27">
        <f>INDEX(RAG_Volumes_Pre_268!I$3:I$111,MATCH($B19,RAG_Volumes_Pre_268!$B$3:$B$111,0))*Tariffs_Post_268_Mapped!I19*I$1</f>
        <v>0</v>
      </c>
      <c r="K19" s="27">
        <f t="shared" si="0"/>
        <v>6.9022909701973987</v>
      </c>
      <c r="M19" t="str">
        <f>INDEX(Mapping!$H$3:$H$80,MATCH($B19,Mapping!$B$3:$B$80,0))</f>
        <v>UMS</v>
      </c>
    </row>
    <row r="20" spans="2:13" x14ac:dyDescent="0.45">
      <c r="B20" s="2" t="s">
        <v>116</v>
      </c>
      <c r="C20" s="27">
        <f>INDEX(RAG_Volumes_Pre_268!C$3:C$111,MATCH($B20,RAG_Volumes_Pre_268!$B$3:$B$111,0))*Tariffs_Post_268_Mapped!C20*C$1</f>
        <v>0</v>
      </c>
      <c r="D20" s="27">
        <f>INDEX(RAG_Volumes_Pre_268!D$3:D$111,MATCH($B20,RAG_Volumes_Pre_268!$B$3:$B$111,0))*Tariffs_Post_268_Mapped!D20*D$1</f>
        <v>0</v>
      </c>
      <c r="E20" s="27">
        <f>INDEX(RAG_Volumes_Pre_268!E$3:E$111,MATCH($B20,RAG_Volumes_Pre_268!$B$3:$B$111,0))*Tariffs_Post_268_Mapped!E20*E$1</f>
        <v>0</v>
      </c>
      <c r="F20" s="27">
        <f>INDEX(RAG_Volumes_Pre_268!F$3:F$111,MATCH($B20,RAG_Volumes_Pre_268!$B$3:$B$111,0))*Tariffs_Post_268_Mapped!F20*F$1</f>
        <v>0</v>
      </c>
      <c r="G20" s="27">
        <f>INDEX(RAG_Volumes_Pre_268!G$3:G$111,MATCH($B20,RAG_Volumes_Pre_268!$B$3:$B$111,0))*Tariffs_Post_268_Mapped!G20*G$1</f>
        <v>0</v>
      </c>
      <c r="H20" s="27">
        <f>INDEX(RAG_Volumes_Pre_268!H$3:H$111,MATCH($B20,RAG_Volumes_Pre_268!$B$3:$B$111,0))*Tariffs_Post_268_Mapped!H20*H$1</f>
        <v>0</v>
      </c>
      <c r="I20" s="27">
        <f>INDEX(RAG_Volumes_Pre_268!I$3:I$111,MATCH($B20,RAG_Volumes_Pre_268!$B$3:$B$111,0))*Tariffs_Post_268_Mapped!I20*I$1</f>
        <v>0</v>
      </c>
      <c r="K20" s="27">
        <f t="shared" si="0"/>
        <v>0</v>
      </c>
      <c r="M20" t="str">
        <f>INDEX(Mapping!$H$3:$H$80,MATCH($B20,Mapping!$B$3:$B$80,0))</f>
        <v>UMS</v>
      </c>
    </row>
    <row r="21" spans="2:13" x14ac:dyDescent="0.45">
      <c r="B21" s="2" t="s">
        <v>120</v>
      </c>
      <c r="C21" s="27">
        <f>INDEX(RAG_Volumes_Pre_268!C$3:C$111,MATCH($B21,RAG_Volumes_Pre_268!$B$3:$B$111,0))*Tariffs_Post_268_Mapped!C21*C$1</f>
        <v>1113.1946673786083</v>
      </c>
      <c r="D21" s="27">
        <f>INDEX(RAG_Volumes_Pre_268!D$3:D$111,MATCH($B21,RAG_Volumes_Pre_268!$B$3:$B$111,0))*Tariffs_Post_268_Mapped!D21*D$1</f>
        <v>423.68814443470677</v>
      </c>
      <c r="E21" s="27">
        <f>INDEX(RAG_Volumes_Pre_268!E$3:E$111,MATCH($B21,RAG_Volumes_Pre_268!$B$3:$B$111,0))*Tariffs_Post_268_Mapped!E21*E$1</f>
        <v>903.00199117236355</v>
      </c>
      <c r="F21" s="27">
        <f>INDEX(RAG_Volumes_Pre_268!F$3:F$111,MATCH($B21,RAG_Volumes_Pre_268!$B$3:$B$111,0))*Tariffs_Post_268_Mapped!F21*F$1</f>
        <v>0</v>
      </c>
      <c r="G21" s="27">
        <f>INDEX(RAG_Volumes_Pre_268!G$3:G$111,MATCH($B21,RAG_Volumes_Pre_268!$B$3:$B$111,0))*Tariffs_Post_268_Mapped!G21*G$1</f>
        <v>0</v>
      </c>
      <c r="H21" s="27">
        <f>INDEX(RAG_Volumes_Pre_268!H$3:H$111,MATCH($B21,RAG_Volumes_Pre_268!$B$3:$B$111,0))*Tariffs_Post_268_Mapped!H21*H$1</f>
        <v>0</v>
      </c>
      <c r="I21" s="27">
        <f>INDEX(RAG_Volumes_Pre_268!I$3:I$111,MATCH($B21,RAG_Volumes_Pre_268!$B$3:$B$111,0))*Tariffs_Post_268_Mapped!I21*I$1</f>
        <v>0</v>
      </c>
      <c r="K21" s="27">
        <f t="shared" si="0"/>
        <v>2439.8848029856786</v>
      </c>
      <c r="M21" t="str">
        <f>INDEX(Mapping!$H$3:$H$80,MATCH($B21,Mapping!$B$3:$B$80,0))</f>
        <v>UMS</v>
      </c>
    </row>
    <row r="22" spans="2:13" x14ac:dyDescent="0.45">
      <c r="B22" s="2" t="s">
        <v>124</v>
      </c>
      <c r="C22" s="27">
        <f>INDEX(RAG_Volumes_Pre_268!C$3:C$111,MATCH($B22,RAG_Volumes_Pre_268!$B$3:$B$111,0))*Tariffs_Post_268_Mapped!C22*C$1</f>
        <v>-7.6944247627780458</v>
      </c>
      <c r="D22" s="27">
        <f>INDEX(RAG_Volumes_Pre_268!D$3:D$111,MATCH($B22,RAG_Volumes_Pre_268!$B$3:$B$111,0))*Tariffs_Post_268_Mapped!D22*D$1</f>
        <v>-3.8497246075849518</v>
      </c>
      <c r="E22" s="27">
        <f>INDEX(RAG_Volumes_Pre_268!E$3:E$111,MATCH($B22,RAG_Volumes_Pre_268!$B$3:$B$111,0))*Tariffs_Post_268_Mapped!E22*E$1</f>
        <v>-0.76917769875757469</v>
      </c>
      <c r="F22" s="27">
        <f>INDEX(RAG_Volumes_Pre_268!F$3:F$111,MATCH($B22,RAG_Volumes_Pre_268!$B$3:$B$111,0))*Tariffs_Post_268_Mapped!F22*F$1</f>
        <v>0</v>
      </c>
      <c r="G22" s="27">
        <f>INDEX(RAG_Volumes_Pre_268!G$3:G$111,MATCH($B22,RAG_Volumes_Pre_268!$B$3:$B$111,0))*Tariffs_Post_268_Mapped!G22*G$1</f>
        <v>0</v>
      </c>
      <c r="H22" s="27">
        <f>INDEX(RAG_Volumes_Pre_268!H$3:H$111,MATCH($B22,RAG_Volumes_Pre_268!$B$3:$B$111,0))*Tariffs_Post_268_Mapped!H22*H$1</f>
        <v>0</v>
      </c>
      <c r="I22" s="27">
        <f>INDEX(RAG_Volumes_Pre_268!I$3:I$111,MATCH($B22,RAG_Volumes_Pre_268!$B$3:$B$111,0))*Tariffs_Post_268_Mapped!I22*I$1</f>
        <v>0</v>
      </c>
      <c r="K22" s="27">
        <f t="shared" si="0"/>
        <v>-12.313327069120573</v>
      </c>
      <c r="M22" t="str">
        <f>INDEX(Mapping!$H$3:$H$80,MATCH($B22,Mapping!$B$3:$B$80,0))</f>
        <v>Generation</v>
      </c>
    </row>
    <row r="23" spans="2:13" x14ac:dyDescent="0.45">
      <c r="B23" s="2" t="s">
        <v>128</v>
      </c>
      <c r="C23" s="27">
        <f>INDEX(RAG_Volumes_Pre_268!C$3:C$111,MATCH($B23,RAG_Volumes_Pre_268!$B$3:$B$111,0))*Tariffs_Post_268_Mapped!C23*C$1</f>
        <v>-2.7023793949872728</v>
      </c>
      <c r="D23" s="27">
        <f>INDEX(RAG_Volumes_Pre_268!D$3:D$111,MATCH($B23,RAG_Volumes_Pre_268!$B$3:$B$111,0))*Tariffs_Post_268_Mapped!D23*D$1</f>
        <v>-1.1666641477843387</v>
      </c>
      <c r="E23" s="27">
        <f>INDEX(RAG_Volumes_Pre_268!E$3:E$111,MATCH($B23,RAG_Volumes_Pre_268!$B$3:$B$111,0))*Tariffs_Post_268_Mapped!E23*E$1</f>
        <v>-0.29806072301982905</v>
      </c>
      <c r="F23" s="27">
        <f>INDEX(RAG_Volumes_Pre_268!F$3:F$111,MATCH($B23,RAG_Volumes_Pre_268!$B$3:$B$111,0))*Tariffs_Post_268_Mapped!F23*F$1</f>
        <v>0</v>
      </c>
      <c r="G23" s="27">
        <f>INDEX(RAG_Volumes_Pre_268!G$3:G$111,MATCH($B23,RAG_Volumes_Pre_268!$B$3:$B$111,0))*Tariffs_Post_268_Mapped!G23*G$1</f>
        <v>0</v>
      </c>
      <c r="H23" s="27">
        <f>INDEX(RAG_Volumes_Pre_268!H$3:H$111,MATCH($B23,RAG_Volumes_Pre_268!$B$3:$B$111,0))*Tariffs_Post_268_Mapped!H23*H$1</f>
        <v>0</v>
      </c>
      <c r="I23" s="27">
        <f>INDEX(RAG_Volumes_Pre_268!I$3:I$111,MATCH($B23,RAG_Volumes_Pre_268!$B$3:$B$111,0))*Tariffs_Post_268_Mapped!I23*I$1</f>
        <v>0</v>
      </c>
      <c r="K23" s="27">
        <f t="shared" si="0"/>
        <v>-4.1671042657914406</v>
      </c>
      <c r="M23" t="str">
        <f>INDEX(Mapping!$H$3:$H$80,MATCH($B23,Mapping!$B$3:$B$80,0))</f>
        <v>Generation</v>
      </c>
    </row>
    <row r="24" spans="2:13" x14ac:dyDescent="0.45">
      <c r="B24" s="2" t="s">
        <v>131</v>
      </c>
      <c r="C24" s="27">
        <f>INDEX(RAG_Volumes_Pre_268!C$3:C$111,MATCH($B24,RAG_Volumes_Pre_268!$B$3:$B$111,0))*Tariffs_Post_268_Mapped!C24*C$1</f>
        <v>-235.42686086757908</v>
      </c>
      <c r="D24" s="27">
        <f>INDEX(RAG_Volumes_Pre_268!D$3:D$111,MATCH($B24,RAG_Volumes_Pre_268!$B$3:$B$111,0))*Tariffs_Post_268_Mapped!D24*D$1</f>
        <v>-117.79029719710604</v>
      </c>
      <c r="E24" s="27">
        <f>INDEX(RAG_Volumes_Pre_268!E$3:E$111,MATCH($B24,RAG_Volumes_Pre_268!$B$3:$B$111,0))*Tariffs_Post_268_Mapped!E24*E$1</f>
        <v>-23.534584670168911</v>
      </c>
      <c r="F24" s="27">
        <f>INDEX(RAG_Volumes_Pre_268!F$3:F$111,MATCH($B24,RAG_Volumes_Pre_268!$B$3:$B$111,0))*Tariffs_Post_268_Mapped!F24*F$1</f>
        <v>0</v>
      </c>
      <c r="G24" s="27">
        <f>INDEX(RAG_Volumes_Pre_268!G$3:G$111,MATCH($B24,RAG_Volumes_Pre_268!$B$3:$B$111,0))*Tariffs_Post_268_Mapped!G24*G$1</f>
        <v>0</v>
      </c>
      <c r="H24" s="27">
        <f>INDEX(RAG_Volumes_Pre_268!H$3:H$111,MATCH($B24,RAG_Volumes_Pre_268!$B$3:$B$111,0))*Tariffs_Post_268_Mapped!H24*H$1</f>
        <v>0</v>
      </c>
      <c r="I24" s="27">
        <f>INDEX(RAG_Volumes_Pre_268!I$3:I$111,MATCH($B24,RAG_Volumes_Pre_268!$B$3:$B$111,0))*Tariffs_Post_268_Mapped!I24*I$1</f>
        <v>0</v>
      </c>
      <c r="K24" s="27">
        <f t="shared" si="0"/>
        <v>-376.75174273485402</v>
      </c>
      <c r="M24" t="str">
        <f>INDEX(Mapping!$H$3:$H$80,MATCH($B24,Mapping!$B$3:$B$80,0))</f>
        <v>Generation</v>
      </c>
    </row>
    <row r="25" spans="2:13" x14ac:dyDescent="0.45">
      <c r="B25" s="2" t="s">
        <v>232</v>
      </c>
      <c r="C25" s="27">
        <f>INDEX(RAG_Volumes_Pre_268!C$3:C$111,MATCH($B25,RAG_Volumes_Pre_268!$B$3:$B$111,0))*Tariffs_Post_268_Mapped!C25*C$1</f>
        <v>0</v>
      </c>
      <c r="D25" s="27">
        <f>INDEX(RAG_Volumes_Pre_268!D$3:D$111,MATCH($B25,RAG_Volumes_Pre_268!$B$3:$B$111,0))*Tariffs_Post_268_Mapped!D25*D$1</f>
        <v>0</v>
      </c>
      <c r="E25" s="27">
        <f>INDEX(RAG_Volumes_Pre_268!E$3:E$111,MATCH($B25,RAG_Volumes_Pre_268!$B$3:$B$111,0))*Tariffs_Post_268_Mapped!E25*E$1</f>
        <v>0</v>
      </c>
      <c r="F25" s="27">
        <f>INDEX(RAG_Volumes_Pre_268!F$3:F$111,MATCH($B25,RAG_Volumes_Pre_268!$B$3:$B$111,0))*Tariffs_Post_268_Mapped!F25*F$1</f>
        <v>0</v>
      </c>
      <c r="G25" s="27">
        <f>INDEX(RAG_Volumes_Pre_268!G$3:G$111,MATCH($B25,RAG_Volumes_Pre_268!$B$3:$B$111,0))*Tariffs_Post_268_Mapped!G25*G$1</f>
        <v>0</v>
      </c>
      <c r="H25" s="27">
        <f>INDEX(RAG_Volumes_Pre_268!H$3:H$111,MATCH($B25,RAG_Volumes_Pre_268!$B$3:$B$111,0))*Tariffs_Post_268_Mapped!H25*H$1</f>
        <v>0</v>
      </c>
      <c r="I25" s="27">
        <f>INDEX(RAG_Volumes_Pre_268!I$3:I$111,MATCH($B25,RAG_Volumes_Pre_268!$B$3:$B$111,0))*Tariffs_Post_268_Mapped!I25*I$1</f>
        <v>0</v>
      </c>
      <c r="K25" s="27">
        <f t="shared" si="0"/>
        <v>0</v>
      </c>
      <c r="M25" t="str">
        <f>INDEX(Mapping!$H$3:$H$80,MATCH($B25,Mapping!$B$3:$B$80,0))</f>
        <v>Generation</v>
      </c>
    </row>
    <row r="26" spans="2:13" x14ac:dyDescent="0.45">
      <c r="B26" s="2" t="s">
        <v>135</v>
      </c>
      <c r="C26" s="27">
        <f>INDEX(RAG_Volumes_Pre_268!C$3:C$111,MATCH($B26,RAG_Volumes_Pre_268!$B$3:$B$111,0))*Tariffs_Post_268_Mapped!C26*C$1</f>
        <v>-20.908254806444603</v>
      </c>
      <c r="D26" s="27">
        <f>INDEX(RAG_Volumes_Pre_268!D$3:D$111,MATCH($B26,RAG_Volumes_Pre_268!$B$3:$B$111,0))*Tariffs_Post_268_Mapped!D26*D$1</f>
        <v>-9.7798803719313607</v>
      </c>
      <c r="E26" s="27">
        <f>INDEX(RAG_Volumes_Pre_268!E$3:E$111,MATCH($B26,RAG_Volumes_Pre_268!$B$3:$B$111,0))*Tariffs_Post_268_Mapped!E26*E$1</f>
        <v>-2.207287379288601</v>
      </c>
      <c r="F26" s="27">
        <f>INDEX(RAG_Volumes_Pre_268!F$3:F$111,MATCH($B26,RAG_Volumes_Pre_268!$B$3:$B$111,0))*Tariffs_Post_268_Mapped!F26*F$1</f>
        <v>0</v>
      </c>
      <c r="G26" s="27">
        <f>INDEX(RAG_Volumes_Pre_268!G$3:G$111,MATCH($B26,RAG_Volumes_Pre_268!$B$3:$B$111,0))*Tariffs_Post_268_Mapped!G26*G$1</f>
        <v>0</v>
      </c>
      <c r="H26" s="27">
        <f>INDEX(RAG_Volumes_Pre_268!H$3:H$111,MATCH($B26,RAG_Volumes_Pre_268!$B$3:$B$111,0))*Tariffs_Post_268_Mapped!H26*H$1</f>
        <v>0</v>
      </c>
      <c r="I26" s="27">
        <f>INDEX(RAG_Volumes_Pre_268!I$3:I$111,MATCH($B26,RAG_Volumes_Pre_268!$B$3:$B$111,0))*Tariffs_Post_268_Mapped!I26*I$1</f>
        <v>0</v>
      </c>
      <c r="K26" s="27">
        <f t="shared" si="0"/>
        <v>-32.895422557664567</v>
      </c>
      <c r="M26" t="str">
        <f>INDEX(Mapping!$H$3:$H$80,MATCH($B26,Mapping!$B$3:$B$80,0))</f>
        <v>Generation</v>
      </c>
    </row>
    <row r="27" spans="2:13" x14ac:dyDescent="0.45">
      <c r="B27" s="2" t="s">
        <v>234</v>
      </c>
      <c r="C27" s="27">
        <f>INDEX(RAG_Volumes_Pre_268!C$3:C$111,MATCH($B27,RAG_Volumes_Pre_268!$B$3:$B$111,0))*Tariffs_Post_268_Mapped!C27*C$1</f>
        <v>0</v>
      </c>
      <c r="D27" s="27">
        <f>INDEX(RAG_Volumes_Pre_268!D$3:D$111,MATCH($B27,RAG_Volumes_Pre_268!$B$3:$B$111,0))*Tariffs_Post_268_Mapped!D27*D$1</f>
        <v>0</v>
      </c>
      <c r="E27" s="27">
        <f>INDEX(RAG_Volumes_Pre_268!E$3:E$111,MATCH($B27,RAG_Volumes_Pre_268!$B$3:$B$111,0))*Tariffs_Post_268_Mapped!E27*E$1</f>
        <v>0</v>
      </c>
      <c r="F27" s="27">
        <f>INDEX(RAG_Volumes_Pre_268!F$3:F$111,MATCH($B27,RAG_Volumes_Pre_268!$B$3:$B$111,0))*Tariffs_Post_268_Mapped!F27*F$1</f>
        <v>0</v>
      </c>
      <c r="G27" s="27">
        <f>INDEX(RAG_Volumes_Pre_268!G$3:G$111,MATCH($B27,RAG_Volumes_Pre_268!$B$3:$B$111,0))*Tariffs_Post_268_Mapped!G27*G$1</f>
        <v>0</v>
      </c>
      <c r="H27" s="27">
        <f>INDEX(RAG_Volumes_Pre_268!H$3:H$111,MATCH($B27,RAG_Volumes_Pre_268!$B$3:$B$111,0))*Tariffs_Post_268_Mapped!H27*H$1</f>
        <v>0</v>
      </c>
      <c r="I27" s="27">
        <f>INDEX(RAG_Volumes_Pre_268!I$3:I$111,MATCH($B27,RAG_Volumes_Pre_268!$B$3:$B$111,0))*Tariffs_Post_268_Mapped!I27*I$1</f>
        <v>0</v>
      </c>
      <c r="K27" s="27">
        <f t="shared" si="0"/>
        <v>0</v>
      </c>
      <c r="M27" t="str">
        <f>INDEX(Mapping!$H$3:$H$80,MATCH($B27,Mapping!$B$3:$B$80,0))</f>
        <v>Generation</v>
      </c>
    </row>
    <row r="28" spans="2:13" x14ac:dyDescent="0.45">
      <c r="B28" s="2" t="s">
        <v>139</v>
      </c>
      <c r="C28" s="27">
        <f>INDEX(RAG_Volumes_Pre_268!C$3:C$111,MATCH($B28,RAG_Volumes_Pre_268!$B$3:$B$111,0))*Tariffs_Post_268_Mapped!C28*C$1</f>
        <v>-79.83214346574816</v>
      </c>
      <c r="D28" s="27">
        <f>INDEX(RAG_Volumes_Pre_268!D$3:D$111,MATCH($B28,RAG_Volumes_Pre_268!$B$3:$B$111,0))*Tariffs_Post_268_Mapped!D28*D$1</f>
        <v>-34.464923687261454</v>
      </c>
      <c r="E28" s="27">
        <f>INDEX(RAG_Volumes_Pre_268!E$3:E$111,MATCH($B28,RAG_Volumes_Pre_268!$B$3:$B$111,0))*Tariffs_Post_268_Mapped!E28*E$1</f>
        <v>-8.8051390732779318</v>
      </c>
      <c r="F28" s="27">
        <f>INDEX(RAG_Volumes_Pre_268!F$3:F$111,MATCH($B28,RAG_Volumes_Pre_268!$B$3:$B$111,0))*Tariffs_Post_268_Mapped!F28*F$1</f>
        <v>0</v>
      </c>
      <c r="G28" s="27">
        <f>INDEX(RAG_Volumes_Pre_268!G$3:G$111,MATCH($B28,RAG_Volumes_Pre_268!$B$3:$B$111,0))*Tariffs_Post_268_Mapped!G28*G$1</f>
        <v>0</v>
      </c>
      <c r="H28" s="27">
        <f>INDEX(RAG_Volumes_Pre_268!H$3:H$111,MATCH($B28,RAG_Volumes_Pre_268!$B$3:$B$111,0))*Tariffs_Post_268_Mapped!H28*H$1</f>
        <v>0</v>
      </c>
      <c r="I28" s="27">
        <f>INDEX(RAG_Volumes_Pre_268!I$3:I$111,MATCH($B28,RAG_Volumes_Pre_268!$B$3:$B$111,0))*Tariffs_Post_268_Mapped!I28*I$1</f>
        <v>0</v>
      </c>
      <c r="K28" s="27">
        <f t="shared" si="0"/>
        <v>-123.10220622628754</v>
      </c>
      <c r="M28" t="str">
        <f>INDEX(Mapping!$H$3:$H$80,MATCH($B28,Mapping!$B$3:$B$80,0))</f>
        <v>Generation</v>
      </c>
    </row>
    <row r="29" spans="2:13" x14ac:dyDescent="0.45">
      <c r="B29" s="2" t="s">
        <v>236</v>
      </c>
      <c r="C29" s="27">
        <f>INDEX(RAG_Volumes_Pre_268!C$3:C$111,MATCH($B29,RAG_Volumes_Pre_268!$B$3:$B$111,0))*Tariffs_Post_268_Mapped!C29*C$1</f>
        <v>0</v>
      </c>
      <c r="D29" s="27">
        <f>INDEX(RAG_Volumes_Pre_268!D$3:D$111,MATCH($B29,RAG_Volumes_Pre_268!$B$3:$B$111,0))*Tariffs_Post_268_Mapped!D29*D$1</f>
        <v>0</v>
      </c>
      <c r="E29" s="27">
        <f>INDEX(RAG_Volumes_Pre_268!E$3:E$111,MATCH($B29,RAG_Volumes_Pre_268!$B$3:$B$111,0))*Tariffs_Post_268_Mapped!E29*E$1</f>
        <v>0</v>
      </c>
      <c r="F29" s="27">
        <f>INDEX(RAG_Volumes_Pre_268!F$3:F$111,MATCH($B29,RAG_Volumes_Pre_268!$B$3:$B$111,0))*Tariffs_Post_268_Mapped!F29*F$1</f>
        <v>0</v>
      </c>
      <c r="G29" s="27">
        <f>INDEX(RAG_Volumes_Pre_268!G$3:G$111,MATCH($B29,RAG_Volumes_Pre_268!$B$3:$B$111,0))*Tariffs_Post_268_Mapped!G29*G$1</f>
        <v>0</v>
      </c>
      <c r="H29" s="27">
        <f>INDEX(RAG_Volumes_Pre_268!H$3:H$111,MATCH($B29,RAG_Volumes_Pre_268!$B$3:$B$111,0))*Tariffs_Post_268_Mapped!H29*H$1</f>
        <v>0</v>
      </c>
      <c r="I29" s="27">
        <f>INDEX(RAG_Volumes_Pre_268!I$3:I$111,MATCH($B29,RAG_Volumes_Pre_268!$B$3:$B$111,0))*Tariffs_Post_268_Mapped!I29*I$1</f>
        <v>0</v>
      </c>
      <c r="K29" s="27">
        <f t="shared" si="0"/>
        <v>0</v>
      </c>
      <c r="M29" t="str">
        <f>INDEX(Mapping!$H$3:$H$80,MATCH($B29,Mapping!$B$3:$B$80,0))</f>
        <v>Generation</v>
      </c>
    </row>
    <row r="30" spans="2:13" x14ac:dyDescent="0.45">
      <c r="B30" s="2" t="s">
        <v>142</v>
      </c>
      <c r="C30" s="27">
        <f>INDEX(RAG_Volumes_Pre_268!C$3:C$111,MATCH($B30,RAG_Volumes_Pre_268!$B$3:$B$111,0))*Tariffs_Post_268_Mapped!C30*C$1</f>
        <v>-38.699456409025053</v>
      </c>
      <c r="D30" s="27">
        <f>INDEX(RAG_Volumes_Pre_268!D$3:D$111,MATCH($B30,RAG_Volumes_Pre_268!$B$3:$B$111,0))*Tariffs_Post_268_Mapped!D30*D$1</f>
        <v>-16.425387113263319</v>
      </c>
      <c r="E30" s="27">
        <f>INDEX(RAG_Volumes_Pre_268!E$3:E$111,MATCH($B30,RAG_Volumes_Pre_268!$B$3:$B$111,0))*Tariffs_Post_268_Mapped!E30*E$1</f>
        <v>-4.5775097853387594</v>
      </c>
      <c r="F30" s="27">
        <f>INDEX(RAG_Volumes_Pre_268!F$3:F$111,MATCH($B30,RAG_Volumes_Pre_268!$B$3:$B$111,0))*Tariffs_Post_268_Mapped!F30*F$1</f>
        <v>0</v>
      </c>
      <c r="G30" s="27">
        <f>INDEX(RAG_Volumes_Pre_268!G$3:G$111,MATCH($B30,RAG_Volumes_Pre_268!$B$3:$B$111,0))*Tariffs_Post_268_Mapped!G30*G$1</f>
        <v>0</v>
      </c>
      <c r="H30" s="27">
        <f>INDEX(RAG_Volumes_Pre_268!H$3:H$111,MATCH($B30,RAG_Volumes_Pre_268!$B$3:$B$111,0))*Tariffs_Post_268_Mapped!H30*H$1</f>
        <v>0</v>
      </c>
      <c r="I30" s="27">
        <f>INDEX(RAG_Volumes_Pre_268!I$3:I$111,MATCH($B30,RAG_Volumes_Pre_268!$B$3:$B$111,0))*Tariffs_Post_268_Mapped!I30*I$1</f>
        <v>0</v>
      </c>
      <c r="K30" s="27">
        <f t="shared" si="0"/>
        <v>-59.702353307627135</v>
      </c>
      <c r="M30" t="str">
        <f>INDEX(Mapping!$H$3:$H$80,MATCH($B30,Mapping!$B$3:$B$80,0))</f>
        <v>Generation</v>
      </c>
    </row>
    <row r="31" spans="2:13" x14ac:dyDescent="0.45">
      <c r="B31" s="2" t="s">
        <v>238</v>
      </c>
      <c r="C31" s="27">
        <f>INDEX(RAG_Volumes_Pre_268!C$3:C$111,MATCH($B31,RAG_Volumes_Pre_268!$B$3:$B$111,0))*Tariffs_Post_268_Mapped!C31*C$1</f>
        <v>0</v>
      </c>
      <c r="D31" s="27">
        <f>INDEX(RAG_Volumes_Pre_268!D$3:D$111,MATCH($B31,RAG_Volumes_Pre_268!$B$3:$B$111,0))*Tariffs_Post_268_Mapped!D31*D$1</f>
        <v>0</v>
      </c>
      <c r="E31" s="27">
        <f>INDEX(RAG_Volumes_Pre_268!E$3:E$111,MATCH($B31,RAG_Volumes_Pre_268!$B$3:$B$111,0))*Tariffs_Post_268_Mapped!E31*E$1</f>
        <v>0</v>
      </c>
      <c r="F31" s="27">
        <f>INDEX(RAG_Volumes_Pre_268!F$3:F$111,MATCH($B31,RAG_Volumes_Pre_268!$B$3:$B$111,0))*Tariffs_Post_268_Mapped!F31*F$1</f>
        <v>0</v>
      </c>
      <c r="G31" s="27">
        <f>INDEX(RAG_Volumes_Pre_268!G$3:G$111,MATCH($B31,RAG_Volumes_Pre_268!$B$3:$B$111,0))*Tariffs_Post_268_Mapped!G31*G$1</f>
        <v>0</v>
      </c>
      <c r="H31" s="27">
        <f>INDEX(RAG_Volumes_Pre_268!H$3:H$111,MATCH($B31,RAG_Volumes_Pre_268!$B$3:$B$111,0))*Tariffs_Post_268_Mapped!H31*H$1</f>
        <v>0</v>
      </c>
      <c r="I31" s="27">
        <f>INDEX(RAG_Volumes_Pre_268!I$3:I$111,MATCH($B31,RAG_Volumes_Pre_268!$B$3:$B$111,0))*Tariffs_Post_268_Mapped!I31*I$1</f>
        <v>0</v>
      </c>
      <c r="K31" s="27">
        <f t="shared" si="0"/>
        <v>0</v>
      </c>
      <c r="M31" t="str">
        <f>INDEX(Mapping!$H$3:$H$80,MATCH($B31,Mapping!$B$3:$B$80,0))</f>
        <v>Generation</v>
      </c>
    </row>
    <row r="32" spans="2:13" x14ac:dyDescent="0.45">
      <c r="B32" s="2" t="s">
        <v>145</v>
      </c>
      <c r="C32" s="27">
        <f>INDEX(RAG_Volumes_Pre_268!C$3:C$111,MATCH($B32,RAG_Volumes_Pre_268!$B$3:$B$111,0))*Tariffs_Post_268_Mapped!C32*C$1</f>
        <v>-536.29370287973234</v>
      </c>
      <c r="D32" s="27">
        <f>INDEX(RAG_Volumes_Pre_268!D$3:D$111,MATCH($B32,RAG_Volumes_Pre_268!$B$3:$B$111,0))*Tariffs_Post_268_Mapped!D32*D$1</f>
        <v>-155.40120071895964</v>
      </c>
      <c r="E32" s="27">
        <f>INDEX(RAG_Volumes_Pre_268!E$3:E$111,MATCH($B32,RAG_Volumes_Pre_268!$B$3:$B$111,0))*Tariffs_Post_268_Mapped!E32*E$1</f>
        <v>-51.431424197559352</v>
      </c>
      <c r="F32" s="27">
        <f>INDEX(RAG_Volumes_Pre_268!F$3:F$111,MATCH($B32,RAG_Volumes_Pre_268!$B$3:$B$111,0))*Tariffs_Post_268_Mapped!F32*F$1</f>
        <v>16.284621000000001</v>
      </c>
      <c r="G32" s="27">
        <f>INDEX(RAG_Volumes_Pre_268!G$3:G$111,MATCH($B32,RAG_Volumes_Pre_268!$B$3:$B$111,0))*Tariffs_Post_268_Mapped!G32*G$1</f>
        <v>0</v>
      </c>
      <c r="H32" s="27">
        <f>INDEX(RAG_Volumes_Pre_268!H$3:H$111,MATCH($B32,RAG_Volumes_Pre_268!$B$3:$B$111,0))*Tariffs_Post_268_Mapped!H32*H$1</f>
        <v>0</v>
      </c>
      <c r="I32" s="27">
        <f>INDEX(RAG_Volumes_Pre_268!I$3:I$111,MATCH($B32,RAG_Volumes_Pre_268!$B$3:$B$111,0))*Tariffs_Post_268_Mapped!I32*I$1</f>
        <v>0</v>
      </c>
      <c r="K32" s="27">
        <f t="shared" si="0"/>
        <v>-726.8417067962514</v>
      </c>
      <c r="M32" t="str">
        <f>INDEX(Mapping!$H$3:$H$80,MATCH($B32,Mapping!$B$3:$B$80,0))</f>
        <v>Generation</v>
      </c>
    </row>
    <row r="33" spans="2:13" x14ac:dyDescent="0.45">
      <c r="B33" s="2" t="s">
        <v>240</v>
      </c>
      <c r="C33" s="27">
        <f>INDEX(RAG_Volumes_Pre_268!C$3:C$111,MATCH($B33,RAG_Volumes_Pre_268!$B$3:$B$111,0))*Tariffs_Post_268_Mapped!C33*C$1</f>
        <v>0</v>
      </c>
      <c r="D33" s="27">
        <f>INDEX(RAG_Volumes_Pre_268!D$3:D$111,MATCH($B33,RAG_Volumes_Pre_268!$B$3:$B$111,0))*Tariffs_Post_268_Mapped!D33*D$1</f>
        <v>0</v>
      </c>
      <c r="E33" s="27">
        <f>INDEX(RAG_Volumes_Pre_268!E$3:E$111,MATCH($B33,RAG_Volumes_Pre_268!$B$3:$B$111,0))*Tariffs_Post_268_Mapped!E33*E$1</f>
        <v>0</v>
      </c>
      <c r="F33" s="27">
        <f>INDEX(RAG_Volumes_Pre_268!F$3:F$111,MATCH($B33,RAG_Volumes_Pre_268!$B$3:$B$111,0))*Tariffs_Post_268_Mapped!F33*F$1</f>
        <v>0</v>
      </c>
      <c r="G33" s="27">
        <f>INDEX(RAG_Volumes_Pre_268!G$3:G$111,MATCH($B33,RAG_Volumes_Pre_268!$B$3:$B$111,0))*Tariffs_Post_268_Mapped!G33*G$1</f>
        <v>0</v>
      </c>
      <c r="H33" s="27">
        <f>INDEX(RAG_Volumes_Pre_268!H$3:H$111,MATCH($B33,RAG_Volumes_Pre_268!$B$3:$B$111,0))*Tariffs_Post_268_Mapped!H33*H$1</f>
        <v>0</v>
      </c>
      <c r="I33" s="27">
        <f>INDEX(RAG_Volumes_Pre_268!I$3:I$111,MATCH($B33,RAG_Volumes_Pre_268!$B$3:$B$111,0))*Tariffs_Post_268_Mapped!I33*I$1</f>
        <v>0</v>
      </c>
      <c r="K33" s="27">
        <f t="shared" si="0"/>
        <v>0</v>
      </c>
      <c r="M33" t="str">
        <f>INDEX(Mapping!$H$3:$H$80,MATCH($B33,Mapping!$B$3:$B$80,0))</f>
        <v>Generation</v>
      </c>
    </row>
    <row r="34" spans="2:13" x14ac:dyDescent="0.45">
      <c r="B34" s="2" t="s">
        <v>148</v>
      </c>
      <c r="C34" s="27">
        <f>INDEX(RAG_Volumes_Pre_268!C$3:C$111,MATCH($B34,RAG_Volumes_Pre_268!$B$3:$B$111,0))*Tariffs_Post_268_Mapped!C34*C$1</f>
        <v>-1016.1485699425901</v>
      </c>
      <c r="D34" s="27">
        <f>INDEX(RAG_Volumes_Pre_268!D$3:D$111,MATCH($B34,RAG_Volumes_Pre_268!$B$3:$B$111,0))*Tariffs_Post_268_Mapped!D34*D$1</f>
        <v>-242.49834431709252</v>
      </c>
      <c r="E34" s="27">
        <f>INDEX(RAG_Volumes_Pre_268!E$3:E$111,MATCH($B34,RAG_Volumes_Pre_268!$B$3:$B$111,0))*Tariffs_Post_268_Mapped!E34*E$1</f>
        <v>-128.15948351400931</v>
      </c>
      <c r="F34" s="27">
        <f>INDEX(RAG_Volumes_Pre_268!F$3:F$111,MATCH($B34,RAG_Volumes_Pre_268!$B$3:$B$111,0))*Tariffs_Post_268_Mapped!F34*F$1</f>
        <v>12.280206</v>
      </c>
      <c r="G34" s="27">
        <f>INDEX(RAG_Volumes_Pre_268!G$3:G$111,MATCH($B34,RAG_Volumes_Pre_268!$B$3:$B$111,0))*Tariffs_Post_268_Mapped!G34*G$1</f>
        <v>0</v>
      </c>
      <c r="H34" s="27">
        <f>INDEX(RAG_Volumes_Pre_268!H$3:H$111,MATCH($B34,RAG_Volumes_Pre_268!$B$3:$B$111,0))*Tariffs_Post_268_Mapped!H34*H$1</f>
        <v>0</v>
      </c>
      <c r="I34" s="27">
        <f>INDEX(RAG_Volumes_Pre_268!I$3:I$111,MATCH($B34,RAG_Volumes_Pre_268!$B$3:$B$111,0))*Tariffs_Post_268_Mapped!I34*I$1</f>
        <v>0</v>
      </c>
      <c r="K34" s="27">
        <f t="shared" si="0"/>
        <v>-1374.5261917736921</v>
      </c>
      <c r="M34" t="str">
        <f>INDEX(Mapping!$H$3:$H$80,MATCH($B34,Mapping!$B$3:$B$80,0))</f>
        <v>Generation</v>
      </c>
    </row>
    <row r="35" spans="2:13" x14ac:dyDescent="0.45">
      <c r="B35" s="2" t="s">
        <v>242</v>
      </c>
      <c r="C35" s="27">
        <f>INDEX(RAG_Volumes_Pre_268!C$3:C$111,MATCH($B35,RAG_Volumes_Pre_268!$B$3:$B$111,0))*Tariffs_Post_268_Mapped!C35*C$1</f>
        <v>0</v>
      </c>
      <c r="D35" s="27">
        <f>INDEX(RAG_Volumes_Pre_268!D$3:D$111,MATCH($B35,RAG_Volumes_Pre_268!$B$3:$B$111,0))*Tariffs_Post_268_Mapped!D35*D$1</f>
        <v>0</v>
      </c>
      <c r="E35" s="27">
        <f>INDEX(RAG_Volumes_Pre_268!E$3:E$111,MATCH($B35,RAG_Volumes_Pre_268!$B$3:$B$111,0))*Tariffs_Post_268_Mapped!E35*E$1</f>
        <v>0</v>
      </c>
      <c r="F35" s="27">
        <f>INDEX(RAG_Volumes_Pre_268!F$3:F$111,MATCH($B35,RAG_Volumes_Pre_268!$B$3:$B$111,0))*Tariffs_Post_268_Mapped!F35*F$1</f>
        <v>0</v>
      </c>
      <c r="G35" s="27">
        <f>INDEX(RAG_Volumes_Pre_268!G$3:G$111,MATCH($B35,RAG_Volumes_Pre_268!$B$3:$B$111,0))*Tariffs_Post_268_Mapped!G35*G$1</f>
        <v>0</v>
      </c>
      <c r="H35" s="27">
        <f>INDEX(RAG_Volumes_Pre_268!H$3:H$111,MATCH($B35,RAG_Volumes_Pre_268!$B$3:$B$111,0))*Tariffs_Post_268_Mapped!H35*H$1</f>
        <v>0</v>
      </c>
      <c r="I35" s="27">
        <f>INDEX(RAG_Volumes_Pre_268!I$3:I$111,MATCH($B35,RAG_Volumes_Pre_268!$B$3:$B$111,0))*Tariffs_Post_268_Mapped!I35*I$1</f>
        <v>0</v>
      </c>
      <c r="K35" s="27">
        <f t="shared" si="0"/>
        <v>0</v>
      </c>
      <c r="M35" t="str">
        <f>INDEX(Mapping!$H$3:$H$80,MATCH($B35,Mapping!$B$3:$B$80,0))</f>
        <v>Generation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/>
  <dimension ref="B2:I35"/>
  <sheetViews>
    <sheetView workbookViewId="0">
      <pane xSplit="2" ySplit="2" topLeftCell="C6" activePane="bottomRight" state="frozen"/>
      <selection pane="topRight" activeCell="C1" sqref="C1"/>
      <selection pane="bottomLeft" activeCell="A3" sqref="A3"/>
      <selection pane="bottomRight" activeCell="B3" sqref="B3:B35"/>
    </sheetView>
  </sheetViews>
  <sheetFormatPr defaultRowHeight="14.25" x14ac:dyDescent="0.45"/>
  <cols>
    <col min="1" max="1" width="2.86328125" customWidth="1"/>
    <col min="2" max="2" width="51.59765625" bestFit="1" customWidth="1"/>
    <col min="3" max="7" width="14.265625" customWidth="1"/>
    <col min="9" max="9" width="9.1328125" hidden="1" customWidth="1"/>
  </cols>
  <sheetData>
    <row r="2" spans="2:9" ht="28.5" x14ac:dyDescent="0.45">
      <c r="B2" s="26" t="s">
        <v>203</v>
      </c>
      <c r="C2" s="13" t="s">
        <v>204</v>
      </c>
      <c r="D2" s="13" t="s">
        <v>199</v>
      </c>
      <c r="E2" s="13" t="s">
        <v>200</v>
      </c>
      <c r="F2" s="13" t="s">
        <v>201</v>
      </c>
      <c r="G2" s="13" t="s">
        <v>202</v>
      </c>
      <c r="I2" s="13" t="s">
        <v>210</v>
      </c>
    </row>
    <row r="3" spans="2:9" x14ac:dyDescent="0.45">
      <c r="B3" s="2" t="s">
        <v>54</v>
      </c>
      <c r="C3" s="30">
        <f>INDEX(Volumes_Pre_268!$F$3:$F$111,MATCH($B3,Volumes_Pre_268!$B$3:$B$111,0))</f>
        <v>1287907</v>
      </c>
      <c r="D3" s="29">
        <f>IF(C3=0,0,INDEX(Revenue_Pre_268!$K$3:$K$35,MATCH($B3,Revenue_Pre_268!$B$3:$B$35,0))*1000/C3)</f>
        <v>106.73792074199126</v>
      </c>
      <c r="E3" s="29">
        <f>IF(C3=0,0,INDEX(Revenue_Post_268!$K$3:$K$35,MATCH($B3,Revenue_Post_268!$B$3:$B$35,0))*1000/C3)</f>
        <v>106.92975826339936</v>
      </c>
      <c r="F3" s="29">
        <f>E3-D3</f>
        <v>0.19183752140810384</v>
      </c>
      <c r="G3" s="28">
        <f>IFERROR(F3/D3,0)</f>
        <v>1.7972761702171134E-3</v>
      </c>
      <c r="I3" t="str">
        <f>INDEX(Mapping!$H$3:$H$80,MATCH($B3,Mapping!$B$3:$B$80,0))</f>
        <v>Domestic</v>
      </c>
    </row>
    <row r="4" spans="2:9" x14ac:dyDescent="0.45">
      <c r="B4" s="2" t="s">
        <v>58</v>
      </c>
      <c r="C4" s="30">
        <f>INDEX(Volumes_Pre_268!$F$3:$F$111,MATCH($B4,Volumes_Pre_268!$B$3:$B$111,0))</f>
        <v>93595</v>
      </c>
      <c r="D4" s="29">
        <f>IF(C4=0,0,INDEX(Revenue_Pre_268!$K$3:$K$35,MATCH($B4,Revenue_Pre_268!$B$3:$B$35,0))*1000/C4)</f>
        <v>146.56846103557353</v>
      </c>
      <c r="E4" s="29">
        <f>IF(C4=0,0,INDEX(Revenue_Post_268!$K$3:$K$35,MATCH($B4,Revenue_Post_268!$B$3:$B$35,0))*1000/C4)</f>
        <v>143.81039894459002</v>
      </c>
      <c r="F4" s="29">
        <f t="shared" ref="F4:F35" si="0">E4-D4</f>
        <v>-2.7580620909835147</v>
      </c>
      <c r="G4" s="28">
        <f t="shared" ref="G4:G35" si="1">IFERROR(F4/D4,0)</f>
        <v>-1.881756874225559E-2</v>
      </c>
      <c r="I4" t="str">
        <f>INDEX(Mapping!$H$3:$H$80,MATCH($B4,Mapping!$B$3:$B$80,0))</f>
        <v>Domestic</v>
      </c>
    </row>
    <row r="5" spans="2:9" x14ac:dyDescent="0.45">
      <c r="B5" s="2" t="s">
        <v>62</v>
      </c>
      <c r="C5" s="30">
        <f>INDEX(Volumes_Pre_268!$F$3:$F$111,MATCH($B5,Volumes_Pre_268!$B$3:$B$111,0))</f>
        <v>4117</v>
      </c>
      <c r="D5" s="29">
        <f>IF(C5=0,0,INDEX(Revenue_Pre_268!$K$3:$K$35,MATCH($B5,Revenue_Pre_268!$B$3:$B$35,0))*1000/C5)</f>
        <v>50.456335703344259</v>
      </c>
      <c r="E5" s="29">
        <f>IF(C5=0,0,INDEX(Revenue_Post_268!$K$3:$K$35,MATCH($B5,Revenue_Post_268!$B$3:$B$35,0))*1000/C5)</f>
        <v>54.428106403200438</v>
      </c>
      <c r="F5" s="29">
        <f t="shared" si="0"/>
        <v>3.9717706998561795</v>
      </c>
      <c r="G5" s="28">
        <f t="shared" si="1"/>
        <v>7.8716986568505995E-2</v>
      </c>
      <c r="I5" t="str">
        <f>INDEX(Mapping!$H$3:$H$80,MATCH($B5,Mapping!$B$3:$B$80,0))</f>
        <v>Domestic</v>
      </c>
    </row>
    <row r="6" spans="2:9" x14ac:dyDescent="0.45">
      <c r="B6" s="2" t="s">
        <v>66</v>
      </c>
      <c r="C6" s="30">
        <f>INDEX(Volumes_Pre_268!$F$3:$F$111,MATCH($B6,Volumes_Pre_268!$B$3:$B$111,0))</f>
        <v>79537</v>
      </c>
      <c r="D6" s="29">
        <f>IF(C6=0,0,INDEX(Revenue_Pre_268!$K$3:$K$35,MATCH($B6,Revenue_Pre_268!$B$3:$B$35,0))*1000/C6)</f>
        <v>418.66714980292824</v>
      </c>
      <c r="E6" s="29">
        <f>IF(C6=0,0,INDEX(Revenue_Post_268!$K$3:$K$35,MATCH($B6,Revenue_Post_268!$B$3:$B$35,0))*1000/C6)</f>
        <v>411.80190701365484</v>
      </c>
      <c r="F6" s="29">
        <f t="shared" si="0"/>
        <v>-6.8652427892733954</v>
      </c>
      <c r="G6" s="28">
        <f t="shared" si="1"/>
        <v>-1.6397853981390584E-2</v>
      </c>
      <c r="I6" t="str">
        <f>INDEX(Mapping!$H$3:$H$80,MATCH($B6,Mapping!$B$3:$B$80,0))</f>
        <v>Non-Domestic Aggregated</v>
      </c>
    </row>
    <row r="7" spans="2:9" x14ac:dyDescent="0.45">
      <c r="B7" s="2" t="s">
        <v>70</v>
      </c>
      <c r="C7" s="30">
        <f>INDEX(Volumes_Pre_268!$F$3:$F$111,MATCH($B7,Volumes_Pre_268!$B$3:$B$111,0))</f>
        <v>17879</v>
      </c>
      <c r="D7" s="29">
        <f>IF(C7=0,0,INDEX(Revenue_Pre_268!$K$3:$K$35,MATCH($B7,Revenue_Pre_268!$B$3:$B$35,0))*1000/C7)</f>
        <v>752.4228402346896</v>
      </c>
      <c r="E7" s="29">
        <f>IF(C7=0,0,INDEX(Revenue_Post_268!$K$3:$K$35,MATCH($B7,Revenue_Post_268!$B$3:$B$35,0))*1000/C7)</f>
        <v>783.18451180186116</v>
      </c>
      <c r="F7" s="29">
        <f t="shared" si="0"/>
        <v>30.761671567171561</v>
      </c>
      <c r="G7" s="28">
        <f t="shared" si="1"/>
        <v>4.0883489870637939E-2</v>
      </c>
      <c r="I7" t="str">
        <f>INDEX(Mapping!$H$3:$H$80,MATCH($B7,Mapping!$B$3:$B$80,0))</f>
        <v>Non-Domestic Aggregated</v>
      </c>
    </row>
    <row r="8" spans="2:9" x14ac:dyDescent="0.45">
      <c r="B8" s="2" t="s">
        <v>74</v>
      </c>
      <c r="C8" s="30">
        <f>INDEX(Volumes_Pre_268!$F$3:$F$111,MATCH($B8,Volumes_Pre_268!$B$3:$B$111,0))</f>
        <v>1077</v>
      </c>
      <c r="D8" s="29">
        <f>IF(C8=0,0,INDEX(Revenue_Pre_268!$K$3:$K$35,MATCH($B8,Revenue_Pre_268!$B$3:$B$35,0))*1000/C8)</f>
        <v>65.149519584147257</v>
      </c>
      <c r="E8" s="29">
        <f>IF(C8=0,0,INDEX(Revenue_Post_268!$K$3:$K$35,MATCH($B8,Revenue_Post_268!$B$3:$B$35,0))*1000/C8)</f>
        <v>71.406579109299585</v>
      </c>
      <c r="F8" s="29">
        <f t="shared" si="0"/>
        <v>6.2570595251523287</v>
      </c>
      <c r="G8" s="28">
        <f t="shared" si="1"/>
        <v>9.6041529777832008E-2</v>
      </c>
      <c r="I8" t="str">
        <f>INDEX(Mapping!$H$3:$H$80,MATCH($B8,Mapping!$B$3:$B$80,0))</f>
        <v>Non-Domestic Aggregated</v>
      </c>
    </row>
    <row r="9" spans="2:9" x14ac:dyDescent="0.45">
      <c r="B9" s="2" t="s">
        <v>78</v>
      </c>
      <c r="C9" s="30">
        <f>INDEX(Volumes_Pre_268!$F$3:$F$111,MATCH($B9,Volumes_Pre_268!$B$3:$B$111,0))</f>
        <v>1</v>
      </c>
      <c r="D9" s="29">
        <f>IF(C9=0,0,INDEX(Revenue_Pre_268!$K$3:$K$35,MATCH($B9,Revenue_Pre_268!$B$3:$B$35,0))*1000/C9)</f>
        <v>2672.5645000000004</v>
      </c>
      <c r="E9" s="29">
        <f>IF(C9=0,0,INDEX(Revenue_Post_268!$K$3:$K$35,MATCH($B9,Revenue_Post_268!$B$3:$B$35,0))*1000/C9)</f>
        <v>2898.1827961056042</v>
      </c>
      <c r="F9" s="29">
        <f t="shared" si="0"/>
        <v>225.6182961056038</v>
      </c>
      <c r="G9" s="28">
        <f t="shared" si="1"/>
        <v>8.4420150048989936E-2</v>
      </c>
      <c r="I9" t="str">
        <f>INDEX(Mapping!$H$3:$H$80,MATCH($B9,Mapping!$B$3:$B$80,0))</f>
        <v>Non-Domestic Aggregated</v>
      </c>
    </row>
    <row r="10" spans="2:9" x14ac:dyDescent="0.45">
      <c r="B10" s="2" t="s">
        <v>82</v>
      </c>
      <c r="C10" s="30">
        <f>INDEX(Volumes_Pre_268!$F$3:$F$111,MATCH($B10,Volumes_Pre_268!$B$3:$B$111,0))</f>
        <v>1</v>
      </c>
      <c r="D10" s="29">
        <f>IF(C10=0,0,INDEX(Revenue_Pre_268!$K$3:$K$35,MATCH($B10,Revenue_Pre_268!$B$3:$B$35,0))*1000/C10)</f>
        <v>2697.3395000000005</v>
      </c>
      <c r="E10" s="29">
        <f>IF(C10=0,0,INDEX(Revenue_Post_268!$K$3:$K$35,MATCH($B10,Revenue_Post_268!$B$3:$B$35,0))*1000/C10)</f>
        <v>2933.1276689034003</v>
      </c>
      <c r="F10" s="29">
        <f t="shared" si="0"/>
        <v>235.78816890339976</v>
      </c>
      <c r="G10" s="28">
        <f t="shared" si="1"/>
        <v>8.7415087683029788E-2</v>
      </c>
      <c r="I10" t="str">
        <f>INDEX(Mapping!$H$3:$H$80,MATCH($B10,Mapping!$B$3:$B$80,0))</f>
        <v>Non-Domestic Aggregated</v>
      </c>
    </row>
    <row r="11" spans="2:9" x14ac:dyDescent="0.45">
      <c r="B11" s="2" t="s">
        <v>84</v>
      </c>
      <c r="C11" s="30">
        <f>INDEX(Volumes_Pre_268!$F$3:$F$111,MATCH($B11,Volumes_Pre_268!$B$3:$B$111,0))</f>
        <v>1</v>
      </c>
      <c r="D11" s="29">
        <f>IF(C11=0,0,INDEX(Revenue_Pre_268!$K$3:$K$35,MATCH($B11,Revenue_Pre_268!$B$3:$B$35,0))*1000/C11)</f>
        <v>2551.2114999999999</v>
      </c>
      <c r="E11" s="29">
        <f>IF(C11=0,0,INDEX(Revenue_Post_268!$K$3:$K$35,MATCH($B11,Revenue_Post_268!$B$3:$B$35,0))*1000/C11)</f>
        <v>2894.3178826376993</v>
      </c>
      <c r="F11" s="29">
        <f t="shared" si="0"/>
        <v>343.10638263769943</v>
      </c>
      <c r="G11" s="28">
        <f t="shared" si="1"/>
        <v>0.13448762779475534</v>
      </c>
      <c r="I11" t="str">
        <f>INDEX(Mapping!$H$3:$H$80,MATCH($B11,Mapping!$B$3:$B$80,0))</f>
        <v>Non-Domestic Aggregated</v>
      </c>
    </row>
    <row r="12" spans="2:9" x14ac:dyDescent="0.45">
      <c r="B12" s="2" t="s">
        <v>86</v>
      </c>
      <c r="C12" s="30">
        <f>INDEX(Volumes_Pre_268!$F$3:$F$111,MATCH($B12,Volumes_Pre_268!$B$3:$B$111,0))</f>
        <v>0</v>
      </c>
      <c r="D12" s="29">
        <f>IF(C12=0,0,INDEX(Revenue_Pre_268!$K$3:$K$35,MATCH($B12,Revenue_Pre_268!$B$3:$B$35,0))*1000/C12)</f>
        <v>0</v>
      </c>
      <c r="E12" s="29">
        <f>IF(C12=0,0,INDEX(Revenue_Post_268!$K$3:$K$35,MATCH($B12,Revenue_Post_268!$B$3:$B$35,0))*1000/C12)</f>
        <v>0</v>
      </c>
      <c r="F12" s="29">
        <f t="shared" si="0"/>
        <v>0</v>
      </c>
      <c r="G12" s="28">
        <f t="shared" si="1"/>
        <v>0</v>
      </c>
      <c r="I12" t="str">
        <f>INDEX(Mapping!$H$3:$H$80,MATCH($B12,Mapping!$B$3:$B$80,0))</f>
        <v>Domestic</v>
      </c>
    </row>
    <row r="13" spans="2:9" x14ac:dyDescent="0.45">
      <c r="B13" s="2" t="s">
        <v>90</v>
      </c>
      <c r="C13" s="30">
        <f>INDEX(Volumes_Pre_268!$F$3:$F$111,MATCH($B13,Volumes_Pre_268!$B$3:$B$111,0))</f>
        <v>2842</v>
      </c>
      <c r="D13" s="29">
        <f>IF(C13=0,0,INDEX(Revenue_Pre_268!$K$3:$K$35,MATCH($B13,Revenue_Pre_268!$B$3:$B$35,0))*1000/C13)</f>
        <v>2474.4782202582433</v>
      </c>
      <c r="E13" s="29">
        <f>IF(C13=0,0,INDEX(Revenue_Post_268!$K$3:$K$35,MATCH($B13,Revenue_Post_268!$B$3:$B$35,0))*1000/C13)</f>
        <v>2475.0030802802485</v>
      </c>
      <c r="F13" s="29">
        <f t="shared" si="0"/>
        <v>0.52486002200521398</v>
      </c>
      <c r="G13" s="28">
        <f t="shared" si="1"/>
        <v>2.1210937227422361E-4</v>
      </c>
      <c r="I13" t="str">
        <f>INDEX(Mapping!$H$3:$H$80,MATCH($B13,Mapping!$B$3:$B$80,0))</f>
        <v>Non-Domestic Aggregated</v>
      </c>
    </row>
    <row r="14" spans="2:9" x14ac:dyDescent="0.45">
      <c r="B14" s="2" t="s">
        <v>94</v>
      </c>
      <c r="C14" s="30">
        <f>INDEX(Volumes_Pre_268!$F$3:$F$111,MATCH($B14,Volumes_Pre_268!$B$3:$B$111,0))</f>
        <v>5405</v>
      </c>
      <c r="D14" s="29">
        <f>IF(C14=0,0,INDEX(Revenue_Pre_268!$K$3:$K$35,MATCH($B14,Revenue_Pre_268!$B$3:$B$35,0))*1000/C14)</f>
        <v>4786.4170494037917</v>
      </c>
      <c r="E14" s="29">
        <f>IF(C14=0,0,INDEX(Revenue_Post_268!$K$3:$K$35,MATCH($B14,Revenue_Post_268!$B$3:$B$35,0))*1000/C14)</f>
        <v>4750.7604466282455</v>
      </c>
      <c r="F14" s="29">
        <f t="shared" si="0"/>
        <v>-35.656602775546162</v>
      </c>
      <c r="G14" s="28">
        <f t="shared" si="1"/>
        <v>-7.4495394796380392E-3</v>
      </c>
      <c r="I14" t="str">
        <f>INDEX(Mapping!$H$3:$H$80,MATCH($B14,Mapping!$B$3:$B$80,0))</f>
        <v>Non-Domestic Site Specific</v>
      </c>
    </row>
    <row r="15" spans="2:9" x14ac:dyDescent="0.45">
      <c r="B15" s="2" t="s">
        <v>98</v>
      </c>
      <c r="C15" s="30">
        <f>INDEX(Volumes_Pre_268!$F$3:$F$111,MATCH($B15,Volumes_Pre_268!$B$3:$B$111,0))</f>
        <v>3822</v>
      </c>
      <c r="D15" s="29">
        <f>IF(C15=0,0,INDEX(Revenue_Pre_268!$K$3:$K$35,MATCH($B15,Revenue_Pre_268!$B$3:$B$35,0))*1000/C15)</f>
        <v>10104.405166929651</v>
      </c>
      <c r="E15" s="29">
        <f>IF(C15=0,0,INDEX(Revenue_Post_268!$K$3:$K$35,MATCH($B15,Revenue_Post_268!$B$3:$B$35,0))*1000/C15)</f>
        <v>10043.41894106413</v>
      </c>
      <c r="F15" s="29">
        <f t="shared" si="0"/>
        <v>-60.986225865521192</v>
      </c>
      <c r="G15" s="28">
        <f t="shared" si="1"/>
        <v>-6.0356077233641465E-3</v>
      </c>
      <c r="I15" t="str">
        <f>INDEX(Mapping!$H$3:$H$80,MATCH($B15,Mapping!$B$3:$B$80,0))</f>
        <v>Non-Domestic Site Specific</v>
      </c>
    </row>
    <row r="16" spans="2:9" x14ac:dyDescent="0.45">
      <c r="B16" s="2" t="s">
        <v>101</v>
      </c>
      <c r="C16" s="30">
        <f>INDEX(Volumes_Pre_268!$F$3:$F$111,MATCH($B16,Volumes_Pre_268!$B$3:$B$111,0))</f>
        <v>757</v>
      </c>
      <c r="D16" s="29">
        <f>IF(C16=0,0,INDEX(Revenue_Pre_268!$K$3:$K$35,MATCH($B16,Revenue_Pre_268!$B$3:$B$35,0))*1000/C16)</f>
        <v>51012.456131568164</v>
      </c>
      <c r="E16" s="29">
        <f>IF(C16=0,0,INDEX(Revenue_Post_268!$K$3:$K$35,MATCH($B16,Revenue_Post_268!$B$3:$B$35,0))*1000/C16)</f>
        <v>50734.416160963337</v>
      </c>
      <c r="F16" s="29">
        <f t="shared" si="0"/>
        <v>-278.03997060482652</v>
      </c>
      <c r="G16" s="28">
        <f t="shared" si="1"/>
        <v>-5.4504329273564692E-3</v>
      </c>
      <c r="I16" t="str">
        <f>INDEX(Mapping!$H$3:$H$80,MATCH($B16,Mapping!$B$3:$B$80,0))</f>
        <v>Non-Domestic Site Specific</v>
      </c>
    </row>
    <row r="17" spans="2:9" x14ac:dyDescent="0.45">
      <c r="B17" s="2" t="s">
        <v>104</v>
      </c>
      <c r="C17" s="30">
        <f>INDEX(Volumes_Pre_268!$F$3:$F$111,MATCH($B17,Volumes_Pre_268!$B$3:$B$111,0))</f>
        <v>164</v>
      </c>
      <c r="D17" s="29">
        <f>IF(C17=0,0,INDEX(Revenue_Pre_268!$K$3:$K$35,MATCH($B17,Revenue_Pre_268!$B$3:$B$35,0))*1000/C17)</f>
        <v>4680.9269535000003</v>
      </c>
      <c r="E17" s="29">
        <f>IF(C17=0,0,INDEX(Revenue_Post_268!$K$3:$K$35,MATCH($B17,Revenue_Post_268!$B$3:$B$35,0))*1000/C17)</f>
        <v>4680.8099996067676</v>
      </c>
      <c r="F17" s="29">
        <f t="shared" si="0"/>
        <v>-0.11695389323267591</v>
      </c>
      <c r="G17" s="28">
        <f t="shared" si="1"/>
        <v>-2.4985199383474187E-5</v>
      </c>
      <c r="I17" t="str">
        <f>INDEX(Mapping!$H$3:$H$80,MATCH($B17,Mapping!$B$3:$B$80,0))</f>
        <v>UMS</v>
      </c>
    </row>
    <row r="18" spans="2:9" x14ac:dyDescent="0.45">
      <c r="B18" s="2" t="s">
        <v>108</v>
      </c>
      <c r="C18" s="30">
        <f>INDEX(Volumes_Pre_268!$F$3:$F$111,MATCH($B18,Volumes_Pre_268!$B$3:$B$111,0))</f>
        <v>373</v>
      </c>
      <c r="D18" s="29">
        <f>IF(C18=0,0,INDEX(Revenue_Pre_268!$K$3:$K$35,MATCH($B18,Revenue_Pre_268!$B$3:$B$35,0))*1000/C18)</f>
        <v>6106.543336270779</v>
      </c>
      <c r="E18" s="29">
        <f>IF(C18=0,0,INDEX(Revenue_Post_268!$K$3:$K$35,MATCH($B18,Revenue_Post_268!$B$3:$B$35,0))*1000/C18)</f>
        <v>6108.0516151283618</v>
      </c>
      <c r="F18" s="29">
        <f t="shared" si="0"/>
        <v>1.508278857582809</v>
      </c>
      <c r="G18" s="28">
        <f t="shared" si="1"/>
        <v>2.4699388418717154E-4</v>
      </c>
      <c r="I18" t="str">
        <f>INDEX(Mapping!$H$3:$H$80,MATCH($B18,Mapping!$B$3:$B$80,0))</f>
        <v>UMS</v>
      </c>
    </row>
    <row r="19" spans="2:9" x14ac:dyDescent="0.45">
      <c r="B19" s="2" t="s">
        <v>112</v>
      </c>
      <c r="C19" s="30">
        <f>INDEX(Volumes_Pre_268!$F$3:$F$111,MATCH($B19,Volumes_Pre_268!$B$3:$B$111,0))</f>
        <v>44</v>
      </c>
      <c r="D19" s="29">
        <f>IF(C19=0,0,INDEX(Revenue_Pre_268!$K$3:$K$35,MATCH($B19,Revenue_Pre_268!$B$3:$B$35,0))*1000/C19)</f>
        <v>156.8503125</v>
      </c>
      <c r="E19" s="29">
        <f>IF(C19=0,0,INDEX(Revenue_Post_268!$K$3:$K$35,MATCH($B19,Revenue_Post_268!$B$3:$B$35,0))*1000/C19)</f>
        <v>156.87024932266814</v>
      </c>
      <c r="F19" s="29">
        <f t="shared" si="0"/>
        <v>1.9936822668142895E-2</v>
      </c>
      <c r="G19" s="28">
        <f t="shared" si="1"/>
        <v>1.2710731875744842E-4</v>
      </c>
      <c r="I19" t="str">
        <f>INDEX(Mapping!$H$3:$H$80,MATCH($B19,Mapping!$B$3:$B$80,0))</f>
        <v>UMS</v>
      </c>
    </row>
    <row r="20" spans="2:9" x14ac:dyDescent="0.45">
      <c r="B20" s="2" t="s">
        <v>116</v>
      </c>
      <c r="C20" s="30">
        <f>INDEX(Volumes_Pre_268!$F$3:$F$111,MATCH($B20,Volumes_Pre_268!$B$3:$B$111,0))</f>
        <v>0</v>
      </c>
      <c r="D20" s="29">
        <f>IF(C20=0,0,INDEX(Revenue_Pre_268!$K$3:$K$35,MATCH($B20,Revenue_Pre_268!$B$3:$B$35,0))*1000/C20)</f>
        <v>0</v>
      </c>
      <c r="E20" s="29">
        <f>IF(C20=0,0,INDEX(Revenue_Post_268!$K$3:$K$35,MATCH($B20,Revenue_Post_268!$B$3:$B$35,0))*1000/C20)</f>
        <v>0</v>
      </c>
      <c r="F20" s="29">
        <f t="shared" si="0"/>
        <v>0</v>
      </c>
      <c r="G20" s="28">
        <f t="shared" si="1"/>
        <v>0</v>
      </c>
      <c r="I20" t="str">
        <f>INDEX(Mapping!$H$3:$H$80,MATCH($B20,Mapping!$B$3:$B$80,0))</f>
        <v>UMS</v>
      </c>
    </row>
    <row r="21" spans="2:9" x14ac:dyDescent="0.45">
      <c r="B21" s="2" t="s">
        <v>120</v>
      </c>
      <c r="C21" s="30">
        <f>INDEX(Volumes_Pre_268!$F$3:$F$111,MATCH($B21,Volumes_Pre_268!$B$3:$B$111,0))</f>
        <v>22</v>
      </c>
      <c r="D21" s="29">
        <f>IF(C21=0,0,INDEX(Revenue_Pre_268!$K$3:$K$35,MATCH($B21,Revenue_Pre_268!$B$3:$B$35,0))*1000/C21)</f>
        <v>110896.95596853206</v>
      </c>
      <c r="E21" s="29">
        <f>IF(C21=0,0,INDEX(Revenue_Post_268!$K$3:$K$35,MATCH($B21,Revenue_Post_268!$B$3:$B$35,0))*1000/C21)</f>
        <v>110903.8546811672</v>
      </c>
      <c r="F21" s="29">
        <f t="shared" si="0"/>
        <v>6.8987126351421466</v>
      </c>
      <c r="G21" s="28">
        <f t="shared" si="1"/>
        <v>6.2208313789061207E-5</v>
      </c>
      <c r="I21" t="str">
        <f>INDEX(Mapping!$H$3:$H$80,MATCH($B21,Mapping!$B$3:$B$80,0))</f>
        <v>UMS</v>
      </c>
    </row>
    <row r="22" spans="2:9" x14ac:dyDescent="0.45">
      <c r="B22" s="2" t="s">
        <v>124</v>
      </c>
      <c r="C22" s="30">
        <f>INDEX(Volumes_Pre_268!$F$3:$F$111,MATCH($B22,Volumes_Pre_268!$B$3:$B$111,0))</f>
        <v>56</v>
      </c>
      <c r="D22" s="29">
        <f>IF(C22=0,0,INDEX(Revenue_Pre_268!$K$3:$K$35,MATCH($B22,Revenue_Pre_268!$B$3:$B$35,0))*1000/C22)</f>
        <v>-207.83625024382039</v>
      </c>
      <c r="E22" s="29">
        <f>IF(C22=0,0,INDEX(Revenue_Post_268!$K$3:$K$35,MATCH($B22,Revenue_Post_268!$B$3:$B$35,0))*1000/C22)</f>
        <v>-219.88084052001022</v>
      </c>
      <c r="F22" s="29">
        <f t="shared" si="0"/>
        <v>-12.044590276189837</v>
      </c>
      <c r="G22" s="28">
        <f t="shared" si="1"/>
        <v>5.7952307463495334E-2</v>
      </c>
      <c r="I22" t="str">
        <f>INDEX(Mapping!$H$3:$H$80,MATCH($B22,Mapping!$B$3:$B$80,0))</f>
        <v>Generation</v>
      </c>
    </row>
    <row r="23" spans="2:9" x14ac:dyDescent="0.45">
      <c r="B23" s="2" t="s">
        <v>128</v>
      </c>
      <c r="C23" s="30">
        <f>INDEX(Volumes_Pre_268!$F$3:$F$111,MATCH($B23,Volumes_Pre_268!$B$3:$B$111,0))</f>
        <v>24</v>
      </c>
      <c r="D23" s="29">
        <f>IF(C23=0,0,INDEX(Revenue_Pre_268!$K$3:$K$35,MATCH($B23,Revenue_Pre_268!$B$3:$B$35,0))*1000/C23)</f>
        <v>-168.72953502787942</v>
      </c>
      <c r="E23" s="29">
        <f>IF(C23=0,0,INDEX(Revenue_Post_268!$K$3:$K$35,MATCH($B23,Revenue_Post_268!$B$3:$B$35,0))*1000/C23)</f>
        <v>-173.62934440797667</v>
      </c>
      <c r="F23" s="29">
        <f t="shared" si="0"/>
        <v>-4.8998093800972526</v>
      </c>
      <c r="G23" s="28">
        <f t="shared" si="1"/>
        <v>2.9039429162699051E-2</v>
      </c>
      <c r="I23" t="str">
        <f>INDEX(Mapping!$H$3:$H$80,MATCH($B23,Mapping!$B$3:$B$80,0))</f>
        <v>Generation</v>
      </c>
    </row>
    <row r="24" spans="2:9" x14ac:dyDescent="0.45">
      <c r="B24" s="2" t="s">
        <v>131</v>
      </c>
      <c r="C24" s="30">
        <f>INDEX(Volumes_Pre_268!$F$3:$F$111,MATCH($B24,Volumes_Pre_268!$B$3:$B$111,0))</f>
        <v>230</v>
      </c>
      <c r="D24" s="29">
        <f>IF(C24=0,0,INDEX(Revenue_Pre_268!$K$3:$K$35,MATCH($B24,Revenue_Pre_268!$B$3:$B$35,0))*1000/C24)</f>
        <v>-1519.3319557868424</v>
      </c>
      <c r="E24" s="29">
        <f>IF(C24=0,0,INDEX(Revenue_Post_268!$K$3:$K$35,MATCH($B24,Revenue_Post_268!$B$3:$B$35,0))*1000/C24)</f>
        <v>-1638.0510553689303</v>
      </c>
      <c r="F24" s="29">
        <f t="shared" si="0"/>
        <v>-118.71909958208789</v>
      </c>
      <c r="G24" s="28">
        <f t="shared" si="1"/>
        <v>7.8139013090529522E-2</v>
      </c>
      <c r="I24" t="str">
        <f>INDEX(Mapping!$H$3:$H$80,MATCH($B24,Mapping!$B$3:$B$80,0))</f>
        <v>Generation</v>
      </c>
    </row>
    <row r="25" spans="2:9" x14ac:dyDescent="0.45">
      <c r="B25" s="2" t="s">
        <v>232</v>
      </c>
      <c r="C25" s="30">
        <f>INDEX(Volumes_Pre_268!$F$3:$F$111,MATCH($B25,Volumes_Pre_268!$B$3:$B$111,0))</f>
        <v>0</v>
      </c>
      <c r="D25" s="29">
        <f>IF(C25=0,0,INDEX(Revenue_Pre_268!$K$3:$K$35,MATCH($B25,Revenue_Pre_268!$B$3:$B$35,0))*1000/C25)</f>
        <v>0</v>
      </c>
      <c r="E25" s="29">
        <f>IF(C25=0,0,INDEX(Revenue_Post_268!$K$3:$K$35,MATCH($B25,Revenue_Post_268!$B$3:$B$35,0))*1000/C25)</f>
        <v>0</v>
      </c>
      <c r="F25" s="29">
        <f t="shared" si="0"/>
        <v>0</v>
      </c>
      <c r="G25" s="28">
        <f t="shared" si="1"/>
        <v>0</v>
      </c>
      <c r="I25" t="str">
        <f>INDEX(Mapping!$H$3:$H$80,MATCH($B25,Mapping!$B$3:$B$80,0))</f>
        <v>Generation</v>
      </c>
    </row>
    <row r="26" spans="2:9" x14ac:dyDescent="0.45">
      <c r="B26" s="2" t="s">
        <v>135</v>
      </c>
      <c r="C26" s="30">
        <f>INDEX(Volumes_Pre_268!$F$3:$F$111,MATCH($B26,Volumes_Pre_268!$B$3:$B$111,0))</f>
        <v>16</v>
      </c>
      <c r="D26" s="29">
        <f>IF(C26=0,0,INDEX(Revenue_Pre_268!$K$3:$K$35,MATCH($B26,Revenue_Pre_268!$B$3:$B$35,0))*1000/C26)</f>
        <v>-2028.6999677946978</v>
      </c>
      <c r="E26" s="29">
        <f>IF(C26=0,0,INDEX(Revenue_Post_268!$K$3:$K$35,MATCH($B26,Revenue_Post_268!$B$3:$B$35,0))*1000/C26)</f>
        <v>-2055.9639098540356</v>
      </c>
      <c r="F26" s="29">
        <f t="shared" si="0"/>
        <v>-27.263942059337751</v>
      </c>
      <c r="G26" s="28">
        <f t="shared" si="1"/>
        <v>1.3439119875855802E-2</v>
      </c>
      <c r="I26" t="str">
        <f>INDEX(Mapping!$H$3:$H$80,MATCH($B26,Mapping!$B$3:$B$80,0))</f>
        <v>Generation</v>
      </c>
    </row>
    <row r="27" spans="2:9" x14ac:dyDescent="0.45">
      <c r="B27" s="2" t="s">
        <v>234</v>
      </c>
      <c r="C27" s="30">
        <f>INDEX(Volumes_Pre_268!$F$3:$F$111,MATCH($B27,Volumes_Pre_268!$B$3:$B$111,0))</f>
        <v>0</v>
      </c>
      <c r="D27" s="29">
        <f>IF(C27=0,0,INDEX(Revenue_Pre_268!$K$3:$K$35,MATCH($B27,Revenue_Pre_268!$B$3:$B$35,0))*1000/C27)</f>
        <v>0</v>
      </c>
      <c r="E27" s="29">
        <f>IF(C27=0,0,INDEX(Revenue_Post_268!$K$3:$K$35,MATCH($B27,Revenue_Post_268!$B$3:$B$35,0))*1000/C27)</f>
        <v>0</v>
      </c>
      <c r="F27" s="29">
        <f t="shared" si="0"/>
        <v>0</v>
      </c>
      <c r="G27" s="28">
        <f t="shared" si="1"/>
        <v>0</v>
      </c>
      <c r="I27" t="str">
        <f>INDEX(Mapping!$H$3:$H$80,MATCH($B27,Mapping!$B$3:$B$80,0))</f>
        <v>Generation</v>
      </c>
    </row>
    <row r="28" spans="2:9" x14ac:dyDescent="0.45">
      <c r="B28" s="2" t="s">
        <v>139</v>
      </c>
      <c r="C28" s="30">
        <f>INDEX(Volumes_Pre_268!$F$3:$F$111,MATCH($B28,Volumes_Pre_268!$B$3:$B$111,0))</f>
        <v>33</v>
      </c>
      <c r="D28" s="29">
        <f>IF(C28=0,0,INDEX(Revenue_Pre_268!$K$3:$K$35,MATCH($B28,Revenue_Pre_268!$B$3:$B$35,0))*1000/C28)</f>
        <v>-3613.2955020108789</v>
      </c>
      <c r="E28" s="29">
        <f>IF(C28=0,0,INDEX(Revenue_Post_268!$K$3:$K$35,MATCH($B28,Revenue_Post_268!$B$3:$B$35,0))*1000/C28)</f>
        <v>-3730.3698856450769</v>
      </c>
      <c r="F28" s="29">
        <f t="shared" si="0"/>
        <v>-117.07438363419806</v>
      </c>
      <c r="G28" s="28">
        <f t="shared" si="1"/>
        <v>3.2400998913330939E-2</v>
      </c>
      <c r="I28" t="str">
        <f>INDEX(Mapping!$H$3:$H$80,MATCH($B28,Mapping!$B$3:$B$80,0))</f>
        <v>Generation</v>
      </c>
    </row>
    <row r="29" spans="2:9" x14ac:dyDescent="0.45">
      <c r="B29" s="2" t="s">
        <v>236</v>
      </c>
      <c r="C29" s="30">
        <f>INDEX(Volumes_Pre_268!$F$3:$F$111,MATCH($B29,Volumes_Pre_268!$B$3:$B$111,0))</f>
        <v>0</v>
      </c>
      <c r="D29" s="29">
        <f>IF(C29=0,0,INDEX(Revenue_Pre_268!$K$3:$K$35,MATCH($B29,Revenue_Pre_268!$B$3:$B$35,0))*1000/C29)</f>
        <v>0</v>
      </c>
      <c r="E29" s="29">
        <f>IF(C29=0,0,INDEX(Revenue_Post_268!$K$3:$K$35,MATCH($B29,Revenue_Post_268!$B$3:$B$35,0))*1000/C29)</f>
        <v>0</v>
      </c>
      <c r="F29" s="29">
        <f t="shared" si="0"/>
        <v>0</v>
      </c>
      <c r="G29" s="28">
        <f t="shared" si="1"/>
        <v>0</v>
      </c>
      <c r="I29" t="str">
        <f>INDEX(Mapping!$H$3:$H$80,MATCH($B29,Mapping!$B$3:$B$80,0))</f>
        <v>Generation</v>
      </c>
    </row>
    <row r="30" spans="2:9" x14ac:dyDescent="0.45">
      <c r="B30" s="2" t="s">
        <v>142</v>
      </c>
      <c r="C30" s="30">
        <f>INDEX(Volumes_Pre_268!$F$3:$F$111,MATCH($B30,Volumes_Pre_268!$B$3:$B$111,0))</f>
        <v>2</v>
      </c>
      <c r="D30" s="29">
        <f>IF(C30=0,0,INDEX(Revenue_Pre_268!$K$3:$K$35,MATCH($B30,Revenue_Pre_268!$B$3:$B$35,0))*1000/C30)</f>
        <v>-29712.961778813569</v>
      </c>
      <c r="E30" s="29">
        <f>IF(C30=0,0,INDEX(Revenue_Post_268!$K$3:$K$35,MATCH($B30,Revenue_Post_268!$B$3:$B$35,0))*1000/C30)</f>
        <v>-29851.176653813567</v>
      </c>
      <c r="F30" s="29">
        <f t="shared" si="0"/>
        <v>-138.21487499999785</v>
      </c>
      <c r="G30" s="28">
        <f t="shared" si="1"/>
        <v>4.6516693969750975E-3</v>
      </c>
      <c r="I30" t="str">
        <f>INDEX(Mapping!$H$3:$H$80,MATCH($B30,Mapping!$B$3:$B$80,0))</f>
        <v>Generation</v>
      </c>
    </row>
    <row r="31" spans="2:9" x14ac:dyDescent="0.45">
      <c r="B31" s="2" t="s">
        <v>238</v>
      </c>
      <c r="C31" s="30">
        <f>INDEX(Volumes_Pre_268!$F$3:$F$111,MATCH($B31,Volumes_Pre_268!$B$3:$B$111,0))</f>
        <v>0</v>
      </c>
      <c r="D31" s="29">
        <f>IF(C31=0,0,INDEX(Revenue_Pre_268!$K$3:$K$35,MATCH($B31,Revenue_Pre_268!$B$3:$B$35,0))*1000/C31)</f>
        <v>0</v>
      </c>
      <c r="E31" s="29">
        <f>IF(C31=0,0,INDEX(Revenue_Post_268!$K$3:$K$35,MATCH($B31,Revenue_Post_268!$B$3:$B$35,0))*1000/C31)</f>
        <v>0</v>
      </c>
      <c r="F31" s="29">
        <f t="shared" si="0"/>
        <v>0</v>
      </c>
      <c r="G31" s="28">
        <f t="shared" si="1"/>
        <v>0</v>
      </c>
      <c r="I31" t="str">
        <f>INDEX(Mapping!$H$3:$H$80,MATCH($B31,Mapping!$B$3:$B$80,0))</f>
        <v>Generation</v>
      </c>
    </row>
    <row r="32" spans="2:9" x14ac:dyDescent="0.45">
      <c r="B32" s="2" t="s">
        <v>145</v>
      </c>
      <c r="C32" s="30">
        <f>INDEX(Volumes_Pre_268!$F$3:$F$111,MATCH($B32,Volumes_Pre_268!$B$3:$B$111,0))</f>
        <v>61</v>
      </c>
      <c r="D32" s="29">
        <f>IF(C32=0,0,INDEX(Revenue_Pre_268!$K$3:$K$35,MATCH($B32,Revenue_Pre_268!$B$3:$B$35,0))*1000/C32)</f>
        <v>-11097.090694198523</v>
      </c>
      <c r="E32" s="29">
        <f>IF(C32=0,0,INDEX(Revenue_Post_268!$K$3:$K$35,MATCH($B32,Revenue_Post_268!$B$3:$B$35,0))*1000/C32)</f>
        <v>-11915.437816331989</v>
      </c>
      <c r="F32" s="29">
        <f t="shared" si="0"/>
        <v>-818.34712213346575</v>
      </c>
      <c r="G32" s="28">
        <f t="shared" si="1"/>
        <v>7.3744294309615002E-2</v>
      </c>
      <c r="I32" t="str">
        <f>INDEX(Mapping!$H$3:$H$80,MATCH($B32,Mapping!$B$3:$B$80,0))</f>
        <v>Generation</v>
      </c>
    </row>
    <row r="33" spans="2:9" x14ac:dyDescent="0.45">
      <c r="B33" s="2" t="s">
        <v>240</v>
      </c>
      <c r="C33" s="30">
        <f>INDEX(Volumes_Pre_268!$F$3:$F$111,MATCH($B33,Volumes_Pre_268!$B$3:$B$111,0))</f>
        <v>0</v>
      </c>
      <c r="D33" s="29">
        <f>IF(C33=0,0,INDEX(Revenue_Pre_268!$K$3:$K$35,MATCH($B33,Revenue_Pre_268!$B$3:$B$35,0))*1000/C33)</f>
        <v>0</v>
      </c>
      <c r="E33" s="29">
        <f>IF(C33=0,0,INDEX(Revenue_Post_268!$K$3:$K$35,MATCH($B33,Revenue_Post_268!$B$3:$B$35,0))*1000/C33)</f>
        <v>0</v>
      </c>
      <c r="F33" s="29">
        <f t="shared" si="0"/>
        <v>0</v>
      </c>
      <c r="G33" s="28">
        <f t="shared" si="1"/>
        <v>0</v>
      </c>
      <c r="I33" t="str">
        <f>INDEX(Mapping!$H$3:$H$80,MATCH($B33,Mapping!$B$3:$B$80,0))</f>
        <v>Generation</v>
      </c>
    </row>
    <row r="34" spans="2:9" x14ac:dyDescent="0.45">
      <c r="B34" s="2" t="s">
        <v>148</v>
      </c>
      <c r="C34" s="30">
        <f>INDEX(Volumes_Pre_268!$F$3:$F$111,MATCH($B34,Volumes_Pre_268!$B$3:$B$111,0))</f>
        <v>46</v>
      </c>
      <c r="D34" s="29">
        <f>IF(C34=0,0,INDEX(Revenue_Pre_268!$K$3:$K$35,MATCH($B34,Revenue_Pre_268!$B$3:$B$35,0))*1000/C34)</f>
        <v>-29697.592712827238</v>
      </c>
      <c r="E34" s="29">
        <f>IF(C34=0,0,INDEX(Revenue_Post_268!$K$3:$K$35,MATCH($B34,Revenue_Post_268!$B$3:$B$35,0))*1000/C34)</f>
        <v>-29881.004168993306</v>
      </c>
      <c r="F34" s="29">
        <f t="shared" si="0"/>
        <v>-183.41145616606809</v>
      </c>
      <c r="G34" s="28">
        <f t="shared" si="1"/>
        <v>6.1759704882358175E-3</v>
      </c>
      <c r="I34" t="str">
        <f>INDEX(Mapping!$H$3:$H$80,MATCH($B34,Mapping!$B$3:$B$80,0))</f>
        <v>Generation</v>
      </c>
    </row>
    <row r="35" spans="2:9" x14ac:dyDescent="0.45">
      <c r="B35" s="2" t="s">
        <v>242</v>
      </c>
      <c r="C35" s="30">
        <f>INDEX(Volumes_Pre_268!$F$3:$F$111,MATCH($B35,Volumes_Pre_268!$B$3:$B$111,0))</f>
        <v>0</v>
      </c>
      <c r="D35" s="29">
        <f>IF(C35=0,0,INDEX(Revenue_Pre_268!$K$3:$K$35,MATCH($B35,Revenue_Pre_268!$B$3:$B$35,0))*1000/C35)</f>
        <v>0</v>
      </c>
      <c r="E35" s="29">
        <f>IF(C35=0,0,INDEX(Revenue_Post_268!$K$3:$K$35,MATCH($B35,Revenue_Post_268!$B$3:$B$35,0))*1000/C35)</f>
        <v>0</v>
      </c>
      <c r="F35" s="29">
        <f t="shared" si="0"/>
        <v>0</v>
      </c>
      <c r="G35" s="28">
        <f t="shared" si="1"/>
        <v>0</v>
      </c>
      <c r="I35" t="str">
        <f>INDEX(Mapping!$H$3:$H$80,MATCH($B35,Mapping!$B$3:$B$80,0))</f>
        <v>Generation</v>
      </c>
    </row>
  </sheetData>
  <conditionalFormatting sqref="C3:G35">
    <cfRule type="expression" dxfId="5" priority="1">
      <formula>$C3=0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B2:G10"/>
  <sheetViews>
    <sheetView workbookViewId="0">
      <selection activeCell="H7" sqref="H7"/>
    </sheetView>
  </sheetViews>
  <sheetFormatPr defaultRowHeight="14.25" x14ac:dyDescent="0.45"/>
  <cols>
    <col min="1" max="1" width="2.86328125" customWidth="1"/>
    <col min="2" max="2" width="25.265625" bestFit="1" customWidth="1"/>
    <col min="3" max="7" width="14.265625" customWidth="1"/>
  </cols>
  <sheetData>
    <row r="2" spans="2:7" ht="28.5" x14ac:dyDescent="0.45">
      <c r="B2" s="26" t="s">
        <v>212</v>
      </c>
      <c r="C2" s="13" t="s">
        <v>204</v>
      </c>
      <c r="D2" s="13" t="s">
        <v>211</v>
      </c>
      <c r="E2" s="13" t="s">
        <v>213</v>
      </c>
      <c r="F2" s="13" t="s">
        <v>201</v>
      </c>
      <c r="G2" s="13" t="s">
        <v>202</v>
      </c>
    </row>
    <row r="3" spans="2:7" x14ac:dyDescent="0.45">
      <c r="B3" s="8" t="s">
        <v>206</v>
      </c>
      <c r="C3" s="30">
        <f>SUMPRODUCT(('Revenue Change'!$C$3:$C$35)*('Revenue Change'!$I$3:$I$35=$B3))</f>
        <v>1385619</v>
      </c>
      <c r="D3" s="30">
        <f>SUMPRODUCT((Revenue_Pre_268!$K$3:$K$35)*(Revenue_Pre_268!$O$3:$O$35=$B3))</f>
        <v>151394.31913377091</v>
      </c>
      <c r="E3" s="30">
        <f>SUMPRODUCT((Revenue_Post_268!$K$3:$K$35)*(Revenue_Post_268!$M$3:$M$35=$B3))</f>
        <v>151399.59897902075</v>
      </c>
      <c r="F3" s="30">
        <f>E3-D3</f>
        <v>5.2798452498391271</v>
      </c>
      <c r="G3" s="28">
        <f>IFERROR(F3/D3,0)</f>
        <v>3.4874791075706709E-5</v>
      </c>
    </row>
    <row r="4" spans="2:7" x14ac:dyDescent="0.45">
      <c r="B4" s="8" t="s">
        <v>207</v>
      </c>
      <c r="C4" s="30">
        <f>SUMPRODUCT(('Revenue Change'!$C$3:$C$35)*('Revenue Change'!$I$3:$I$35=$B4))</f>
        <v>101338</v>
      </c>
      <c r="D4" s="30">
        <f>SUMPRODUCT((Revenue_Pre_268!$K$3:$K$35)*(Revenue_Pre_268!$O$3:$O$35=$B4))</f>
        <v>53862.651304497573</v>
      </c>
      <c r="E4" s="30">
        <f>SUMPRODUCT((Revenue_Post_268!$K$3:$K$35)*(Revenue_Post_268!$M$3:$M$35=$B4))</f>
        <v>53875.633432855371</v>
      </c>
      <c r="F4" s="30">
        <f t="shared" ref="F4:F7" si="0">E4-D4</f>
        <v>12.982128357798501</v>
      </c>
      <c r="G4" s="28">
        <f t="shared" ref="G4:G7" si="1">IFERROR(F4/D4,0)</f>
        <v>2.410228245989533E-4</v>
      </c>
    </row>
    <row r="5" spans="2:7" x14ac:dyDescent="0.45">
      <c r="B5" s="8" t="s">
        <v>214</v>
      </c>
      <c r="C5" s="30">
        <f>SUMPRODUCT(('Revenue Change'!$C$3:$C$35)*('Revenue Change'!$I$3:$I$35=$B5))</f>
        <v>9984</v>
      </c>
      <c r="D5" s="30">
        <f>SUMPRODUCT((Revenue_Pre_268!$K$3:$K$35)*(Revenue_Pre_268!$O$3:$O$35=$B5))</f>
        <v>103106.04999162973</v>
      </c>
      <c r="E5" s="30">
        <f>SUMPRODUCT((Revenue_Post_268!$K$3:$K$35)*(Revenue_Post_268!$M$3:$M$35=$B5))</f>
        <v>102469.76044062202</v>
      </c>
      <c r="F5" s="30">
        <f t="shared" si="0"/>
        <v>-636.2895510077069</v>
      </c>
      <c r="G5" s="28">
        <f t="shared" si="1"/>
        <v>-6.1712145025375493E-3</v>
      </c>
    </row>
    <row r="6" spans="2:7" x14ac:dyDescent="0.45">
      <c r="B6" s="8" t="s">
        <v>208</v>
      </c>
      <c r="C6" s="30">
        <f>SUMPRODUCT(('Revenue Change'!$C$3:$C$35)*('Revenue Change'!$I$3:$I$35=$B6))</f>
        <v>603</v>
      </c>
      <c r="D6" s="30">
        <f>SUMPRODUCT((Revenue_Pre_268!$K$3:$K$35)*(Revenue_Pre_268!$O$3:$O$35=$B6))</f>
        <v>5492.0471298607054</v>
      </c>
      <c r="E6" s="30">
        <f>SUMPRODUCT((Revenue_Post_268!$K$3:$K$35)*(Revenue_Post_268!$M$3:$M$35=$B6))</f>
        <v>5492.7431863342654</v>
      </c>
      <c r="F6" s="30">
        <f t="shared" si="0"/>
        <v>0.69605647356002009</v>
      </c>
      <c r="G6" s="28">
        <f t="shared" si="1"/>
        <v>1.2673898404394685E-4</v>
      </c>
    </row>
    <row r="7" spans="2:7" x14ac:dyDescent="0.45">
      <c r="B7" s="8" t="s">
        <v>209</v>
      </c>
      <c r="C7" s="30">
        <f>SUMPRODUCT(('Revenue Change'!$C$3:$C$35)*('Revenue Change'!$I$3:$I$35=$B7))</f>
        <v>468</v>
      </c>
      <c r="D7" s="30">
        <f>SUMPRODUCT((Revenue_Pre_268!$K$3:$K$35)*(Revenue_Pre_268!$O$3:$O$35=$B7))</f>
        <v>-2619.270360430161</v>
      </c>
      <c r="E7" s="30">
        <f>SUMPRODUCT((Revenue_Post_268!$K$3:$K$35)*(Revenue_Post_268!$M$3:$M$35=$B7))</f>
        <v>-2710.3000547312886</v>
      </c>
      <c r="F7" s="30">
        <f t="shared" si="0"/>
        <v>-91.02969430112762</v>
      </c>
      <c r="G7" s="28">
        <f t="shared" si="1"/>
        <v>3.4753836670063293E-2</v>
      </c>
    </row>
    <row r="9" spans="2:7" x14ac:dyDescent="0.45">
      <c r="D9" s="37" t="str">
        <f>IF(ROUND(SUM(D3:D7),5)=ROUND(SUM(Revenue_Pre_268!C3:I35),5),"P","O")</f>
        <v>P</v>
      </c>
      <c r="E9" s="37" t="str">
        <f>IF(ROUND(SUM(E3:E7),5)=ROUND(SUM(Revenue_Post_268!C3:I35),5),"P","O")</f>
        <v>P</v>
      </c>
    </row>
    <row r="10" spans="2:7" x14ac:dyDescent="0.45">
      <c r="D10" s="39"/>
    </row>
  </sheetData>
  <conditionalFormatting sqref="C3:G7">
    <cfRule type="expression" dxfId="4" priority="1">
      <formula>$C3=0</formula>
    </cfRule>
  </conditionalFormatting>
  <conditionalFormatting sqref="D9:E9">
    <cfRule type="cellIs" dxfId="3" priority="2" stopIfTrue="1" operator="equal">
      <formula>"P"</formula>
    </cfRule>
    <cfRule type="cellIs" dxfId="2" priority="3" stopIfTrue="1" operator="equal">
      <formula>"O"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4"/>
  <dimension ref="B2:C7"/>
  <sheetViews>
    <sheetView workbookViewId="0">
      <selection activeCell="K35" sqref="K35"/>
    </sheetView>
  </sheetViews>
  <sheetFormatPr defaultRowHeight="14.25" x14ac:dyDescent="0.45"/>
  <cols>
    <col min="1" max="1" width="2.86328125" customWidth="1"/>
    <col min="2" max="3" width="14.265625" customWidth="1"/>
  </cols>
  <sheetData>
    <row r="2" spans="2:3" x14ac:dyDescent="0.45">
      <c r="B2" t="s">
        <v>222</v>
      </c>
      <c r="C2" t="s">
        <v>223</v>
      </c>
    </row>
    <row r="3" spans="2:3" x14ac:dyDescent="0.45">
      <c r="B3" t="s">
        <v>224</v>
      </c>
      <c r="C3" s="21" t="str">
        <f>IF(COUNTIF(RAG_Volumes_Pre_268!K3:K111,"&lt;&gt;P")=0,"P","O")</f>
        <v>P</v>
      </c>
    </row>
    <row r="4" spans="2:3" x14ac:dyDescent="0.45">
      <c r="B4" t="s">
        <v>225</v>
      </c>
      <c r="C4" s="21" t="str">
        <f>IF(COUNTIF(Volumes_Post_268!C57:H57,"&lt;&gt;P")=0,"P","O")</f>
        <v>P</v>
      </c>
    </row>
    <row r="5" spans="2:3" x14ac:dyDescent="0.45">
      <c r="B5" t="s">
        <v>226</v>
      </c>
      <c r="C5" s="21" t="str">
        <f>IF(COUNTIF(Revenue_Pre_268!M3:M29,"&lt;&gt;P")=0,"P","O")</f>
        <v>P</v>
      </c>
    </row>
    <row r="6" spans="2:3" x14ac:dyDescent="0.45">
      <c r="B6" t="s">
        <v>227</v>
      </c>
      <c r="C6" s="21" t="str">
        <f>IF(COUNTIF('Grouped Revenue Change'!D9:E9,"&lt;&gt;P")=0,"P","O")</f>
        <v>P</v>
      </c>
    </row>
    <row r="7" spans="2:3" x14ac:dyDescent="0.45">
      <c r="B7" t="s">
        <v>228</v>
      </c>
      <c r="C7" s="21" t="str">
        <f>IF(COUNTIF(C3:C6,"P")=4,"P","O")</f>
        <v>P</v>
      </c>
    </row>
  </sheetData>
  <conditionalFormatting sqref="C3:C7">
    <cfRule type="cellIs" dxfId="1" priority="1" stopIfTrue="1" operator="equal">
      <formula>"P"</formula>
    </cfRule>
    <cfRule type="cellIs" dxfId="0" priority="2" stopIfTrue="1" operator="equal">
      <formula>"O"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Inputs</vt:lpstr>
      <vt:lpstr>Mapping</vt:lpstr>
      <vt:lpstr>Generation Split</vt:lpstr>
      <vt:lpstr>Volumes_Pre_268</vt:lpstr>
      <vt:lpstr>RAG_Volumes_Pre_268</vt:lpstr>
      <vt:lpstr>Volumes_Post_268</vt:lpstr>
      <vt:lpstr>Tariffs_Pre_268</vt:lpstr>
      <vt:lpstr>Tariffs_Post_268</vt:lpstr>
      <vt:lpstr>Tariffs_Post_268_Mapped</vt:lpstr>
      <vt:lpstr>Revenue_Pre_268</vt:lpstr>
      <vt:lpstr>Revenue_Post_268</vt:lpstr>
      <vt:lpstr>Revenue Change</vt:lpstr>
      <vt:lpstr>Grouped Revenue Change</vt:lpstr>
      <vt:lpstr>Overall_Check</vt:lpstr>
    </vt:vector>
  </TitlesOfParts>
  <Company>Western Power Distribution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Wornell, Dave I.</dc:creator>
  <cp:lastModifiedBy>Dan Fittock</cp:lastModifiedBy>
  <dcterms:created xsi:type="dcterms:W3CDTF">2016-09-21T09:06:31Z</dcterms:created>
  <dcterms:modified xsi:type="dcterms:W3CDTF">2018-02-09T09:50:26Z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